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3 Harvey III\Original Application - Harvey III Unit\"/>
    </mc:Choice>
  </mc:AlternateContent>
  <xr:revisionPtr revIDLastSave="0" documentId="13_ncr:1_{F5DFC467-E36F-4014-AF3A-0B265AD290C8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Harvey III_Ex. C" sheetId="14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'Harvey III_Ex. C'!$A$3:$N$21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4" l="1"/>
  <c r="K21" i="14" s="1"/>
  <c r="L60" i="25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J20" i="14"/>
  <c r="K20" i="14" s="1"/>
  <c r="J19" i="14"/>
  <c r="K19" i="14" s="1"/>
  <c r="J18" i="14"/>
  <c r="K18" i="14" s="1"/>
  <c r="J17" i="14"/>
  <c r="K17" i="14" s="1"/>
  <c r="J16" i="14"/>
  <c r="K16" i="14" s="1"/>
  <c r="J15" i="14"/>
  <c r="K15" i="14" s="1"/>
  <c r="J14" i="14"/>
  <c r="K14" i="14" s="1"/>
  <c r="J12" i="14"/>
  <c r="K12" i="14" s="1"/>
  <c r="J7" i="14"/>
  <c r="K7" i="14" s="1"/>
  <c r="J5" i="14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K5" i="14" l="1"/>
  <c r="K22" i="14" s="1"/>
  <c r="J22" i="14"/>
  <c r="R18" i="3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<sst xmlns="http://schemas.openxmlformats.org/spreadsheetml/2006/main" count="1797" uniqueCount="372">
  <si>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</si>
  <si>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</si>
  <si>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</si>
  <si>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</si>
  <si>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</si>
  <si>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</si>
  <si>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</si>
  <si>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</si>
  <si>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</si>
  <si>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</si>
  <si>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</si>
  <si>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</si>
  <si>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</si>
  <si>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</si>
  <si>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</si>
  <si>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</si>
  <si>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</si>
  <si>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</si>
  <si>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</si>
  <si>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</si>
  <si>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</si>
  <si>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</si>
  <si>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</si>
  <si>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</si>
  <si>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</si>
  <si>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</si>
  <si>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</si>
  <si>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</si>
  <si>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</si>
  <si>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</si>
  <si>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</si>
  <si>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</si>
  <si>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</si>
  <si>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</si>
  <si>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</si>
  <si>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</si>
  <si>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</si>
  <si>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</si>
  <si>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</si>
  <si>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</si>
  <si>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</si>
  <si>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</si>
  <si>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</si>
  <si>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</si>
  <si>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</si>
  <si>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</si>
  <si>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</si>
  <si>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</si>
  <si>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</si>
  <si>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</si>
  <si>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</si>
  <si>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</si>
  <si>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</si>
  <si>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</si>
  <si>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</si>
  <si>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</si>
  <si>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</si>
  <si>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</si>
  <si>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</si>
  <si>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</si>
  <si>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</si>
  <si>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</si>
  <si>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</si>
  <si>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</si>
  <si>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</si>
  <si>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</si>
  <si>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</si>
  <si>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</si>
  <si>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</si>
  <si>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</si>
  <si>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</si>
  <si>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</si>
  <si>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</si>
  <si>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</si>
  <si>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</si>
  <si>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</si>
  <si>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</si>
  <si>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</si>
  <si>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</si>
  <si>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</si>
  <si>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</si>
  <si>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</si>
  <si>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</si>
  <si>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</si>
  <si>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</si>
  <si>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</si>
  <si>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</si>
  <si>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</si>
  <si>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</si>
  <si>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</si>
  <si>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</si>
  <si>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</si>
  <si>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</si>
  <si>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</si>
  <si>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</si>
  <si>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</si>
  <si>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</si>
  <si>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</si>
  <si>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</si>
  <si>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</si>
  <si>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</si>
  <si>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</si>
  <si>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</si>
  <si>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</si>
  <si>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</si>
  <si>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</si>
  <si>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</si>
  <si>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</si>
  <si>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</si>
  <si>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</si>
  <si>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</si>
  <si>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</si>
  <si>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</si>
  <si>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</si>
  <si>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</si>
  <si>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</si>
  <si>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</si>
  <si>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</si>
  <si>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</si>
  <si>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</si>
  <si>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</si>
  <si>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</si>
  <si>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</si>
  <si>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</si>
  <si>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</si>
  <si>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</si>
  <si>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</si>
  <si>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</si>
  <si>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</si>
  <si>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</si>
  <si>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</si>
  <si>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</si>
  <si>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</si>
  <si>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</si>
  <si>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</si>
  <si>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</si>
  <si>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</si>
  <si>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</si>
  <si>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</si>
  <si>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</si>
  <si>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</si>
  <si>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</si>
  <si>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</si>
  <si>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</si>
  <si>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</si>
  <si>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</si>
  <si>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</si>
  <si>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</si>
  <si>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</si>
  <si>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</si>
  <si>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</si>
  <si>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</si>
  <si>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</si>
  <si>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</si>
  <si>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</si>
  <si>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</si>
  <si>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</si>
  <si>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</si>
  <si>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</si>
  <si>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</si>
  <si>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</si>
  <si>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</si>
  <si>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</si>
  <si>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</si>
  <si>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</si>
  <si>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</si>
  <si>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</si>
  <si>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</si>
  <si>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</si>
  <si>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</si>
  <si>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</si>
  <si>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</si>
  <si>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</si>
  <si>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</si>
  <si>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</si>
  <si>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</si>
  <si>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</si>
  <si>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</si>
  <si>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</si>
  <si>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</si>
  <si>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</si>
  <si>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</si>
  <si>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</si>
  <si>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</si>
  <si>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</si>
  <si>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</si>
  <si>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</si>
  <si>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</si>
  <si>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</si>
  <si>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</si>
  <si>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</si>
  <si>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</si>
  <si>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</si>
  <si>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</si>
  <si>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</si>
  <si>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</si>
  <si>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</si>
  <si>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</si>
  <si>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</si>
  <si>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</si>
  <si>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</si>
  <si>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</si>
  <si>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</si>
  <si>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</si>
  <si>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</si>
  <si>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</si>
  <si>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</si>
  <si>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Wayne</t>
  </si>
  <si>
    <t>Belmont</t>
  </si>
  <si>
    <t>54128 Belmont Ridge Road</t>
  </si>
  <si>
    <t>NPRI</t>
  </si>
  <si>
    <t>Unknown</t>
  </si>
  <si>
    <t>Washington</t>
  </si>
  <si>
    <t>Woodsfield</t>
  </si>
  <si>
    <t>43-00242.000</t>
  </si>
  <si>
    <t>Mark Lund</t>
  </si>
  <si>
    <t>53050 Hudson Road</t>
  </si>
  <si>
    <t>North Ridgeville</t>
  </si>
  <si>
    <t>Sunsbury</t>
  </si>
  <si>
    <t>Monroe</t>
  </si>
  <si>
    <t>Clarence R. Riley and Phyllis J. Riley</t>
  </si>
  <si>
    <t>46-00032.000</t>
  </si>
  <si>
    <t>46-00365.000</t>
  </si>
  <si>
    <t>Christian R. Thornberry and Travis C. Thornberry, wife and husband, as survivorship tenants</t>
  </si>
  <si>
    <t>46-00061.002</t>
  </si>
  <si>
    <t>43800 Shriver Road</t>
  </si>
  <si>
    <t>James F. Riley</t>
  </si>
  <si>
    <t>45551 State Route 556</t>
  </si>
  <si>
    <t>5A</t>
  </si>
  <si>
    <t>5B</t>
  </si>
  <si>
    <t>46-00059.000</t>
  </si>
  <si>
    <t>43-00703.000</t>
  </si>
  <si>
    <t>James Baker</t>
  </si>
  <si>
    <t>520 Crystal Lake Road</t>
  </si>
  <si>
    <t>Akron</t>
  </si>
  <si>
    <t>Robert Baker</t>
  </si>
  <si>
    <t>36563 Mills Road</t>
  </si>
  <si>
    <t>Thomas Baker</t>
  </si>
  <si>
    <t>4975 Leafy Mill Lane</t>
  </si>
  <si>
    <t>OPH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</si>
  <si>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</si>
  <si>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</si>
  <si>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</si>
  <si>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</si>
  <si>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</si>
  <si>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</si>
  <si>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</si>
  <si>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</si>
  <si>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</si>
  <si>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</si>
  <si>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</si>
  <si>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</si>
  <si>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</si>
  <si>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</si>
  <si>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</si>
  <si>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</si>
  <si>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</si>
  <si>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</si>
  <si>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</si>
  <si>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</si>
  <si>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</si>
  <si>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</si>
  <si>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</si>
  <si>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</si>
  <si>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</si>
  <si>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</si>
  <si>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</si>
  <si>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</si>
  <si>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</si>
  <si>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</si>
  <si>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</si>
  <si>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</si>
  <si>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</si>
  <si>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</si>
  <si>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</si>
  <si>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</si>
  <si>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</si>
  <si>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</si>
  <si>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</si>
  <si>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</si>
  <si>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</si>
  <si>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</si>
  <si>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</si>
  <si>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</si>
  <si>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</si>
  <si>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</si>
  <si>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</si>
  <si>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</si>
  <si>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</si>
  <si>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</si>
  <si>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</si>
  <si>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</si>
  <si>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</si>
  <si>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</si>
  <si>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</si>
  <si>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</si>
  <si>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</si>
  <si>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</si>
  <si>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</si>
  <si>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</si>
  <si>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</si>
  <si>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</si>
  <si>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</si>
  <si>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</si>
  <si>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</si>
  <si>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</si>
  <si>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</si>
  <si>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</si>
  <si>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</si>
  <si>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</si>
  <si>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</si>
  <si>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</si>
  <si>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</si>
  <si>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</si>
  <si>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</si>
  <si>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</si>
  <si>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</si>
  <si>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</si>
  <si>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</si>
  <si>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</si>
  <si>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</si>
  <si>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</si>
  <si>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</si>
  <si>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</si>
  <si>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</si>
  <si>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</si>
  <si>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</si>
  <si>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</si>
  <si>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</si>
  <si>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</si>
  <si>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</si>
  <si>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</si>
  <si>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</si>
  <si>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</si>
  <si>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</si>
  <si>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</si>
  <si>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</si>
  <si>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</si>
  <si>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</si>
  <si>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</si>
  <si>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</si>
  <si>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</si>
  <si>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</si>
  <si>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</si>
  <si>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</si>
  <si>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</si>
  <si>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</si>
  <si>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</si>
  <si>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</si>
  <si>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</si>
  <si>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</si>
  <si>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</si>
  <si>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</si>
  <si>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</si>
  <si>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 xml:space="preserve">Robert G. Reed, Jr., Transfer on Death Designee </t>
  </si>
  <si>
    <t>70560 Colerain Road</t>
  </si>
  <si>
    <t>Bridgeport</t>
  </si>
  <si>
    <t>33470 Miles Road</t>
  </si>
  <si>
    <t>Solon</t>
  </si>
  <si>
    <t>Aurel Muntean and Mark Muntean, Trustees, or their Successors in Trust, under the Muntean Family Revocable Living Trust dated June 6, 2016</t>
  </si>
  <si>
    <t>24-009003.0000</t>
  </si>
  <si>
    <t>24-006010.0000</t>
  </si>
  <si>
    <t>24-006011.0000</t>
  </si>
  <si>
    <t>Ownership Dispute Parties</t>
  </si>
  <si>
    <t>Potential Decimal Interest in Tract</t>
  </si>
  <si>
    <t>Potential Surface Acres in Unit (Net)</t>
  </si>
  <si>
    <t>Potential Tract Participation in Unit (Net)</t>
  </si>
  <si>
    <t>Tax Map
Parcel ID</t>
  </si>
  <si>
    <t>Exhibit C 
All parcels subject to pending ownership litigation or potential adverse ownership claims in the proposed Harvey III Unit</t>
  </si>
  <si>
    <t>The Heirs of Jeffrey L. Baker, deceased</t>
  </si>
  <si>
    <t>51165 Moore Ridge Road</t>
  </si>
  <si>
    <t>51923 Atkinson Run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</si>
</sst>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0"/>
      <color rgb="FF000000"/>
      <name val="Arial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</cellStyleXfs>
  <cellXfs count="1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1" fontId="0" fillId="0" borderId="0" xfId="0" applyNumberFormat="1"/>
    <xf numFmtId="1" fontId="6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0" fontId="12" fillId="0" borderId="14" xfId="0" applyFont="1" applyBorder="1" applyAlignment="1">
      <alignment horizontal="center" vertical="center" wrapText="1"/>
    </xf>
    <xf numFmtId="174" fontId="4" fillId="0" borderId="8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174" fontId="4" fillId="0" borderId="9" xfId="0" applyNumberFormat="1" applyFont="1" applyBorder="1" applyAlignment="1">
      <alignment horizontal="center" vertical="top"/>
    </xf>
    <xf numFmtId="174" fontId="5" fillId="0" borderId="11" xfId="0" applyNumberFormat="1" applyFont="1" applyBorder="1"/>
    <xf numFmtId="173" fontId="4" fillId="0" borderId="9" xfId="0" applyNumberFormat="1" applyFont="1" applyBorder="1" applyAlignment="1">
      <alignment horizontal="center" vertical="top"/>
    </xf>
    <xf numFmtId="173" fontId="5" fillId="0" borderId="11" xfId="0" applyNumberFormat="1" applyFont="1" applyBorder="1"/>
    <xf numFmtId="0" fontId="4" fillId="0" borderId="15" xfId="0" applyFont="1" applyBorder="1" applyAlignment="1">
      <alignment horizontal="center" vertical="top" wrapText="1"/>
    </xf>
    <xf numFmtId="0" fontId="5" fillId="0" borderId="0" xfId="0" applyFont="1" applyBorder="1"/>
    <xf numFmtId="0" fontId="5" fillId="0" borderId="10" xfId="0" applyFont="1" applyBorder="1"/>
    <xf numFmtId="0" fontId="4" fillId="0" borderId="14" xfId="0" applyFont="1" applyBorder="1" applyAlignment="1">
      <alignment horizontal="center" vertical="top" wrapText="1"/>
    </xf>
    <xf numFmtId="0" fontId="11" fillId="6" borderId="14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173" fontId="6" fillId="0" borderId="14" xfId="1" applyNumberFormat="1" applyFont="1" applyBorder="1" applyAlignment="1">
      <alignment horizontal="center" vertical="center" wrapText="1"/>
    </xf>
    <xf numFmtId="174" fontId="6" fillId="0" borderId="14" xfId="0" applyNumberFormat="1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4" fontId="6" fillId="0" borderId="14" xfId="1" applyNumberFormat="1" applyFont="1" applyBorder="1" applyAlignment="1">
      <alignment horizontal="center" vertical="center" wrapText="1"/>
    </xf>
    <xf numFmtId="174" fontId="6" fillId="0" borderId="14" xfId="0" applyNumberFormat="1" applyFont="1" applyBorder="1" applyAlignment="1">
      <alignment horizontal="center" vertical="center" wrapText="1"/>
    </xf>
    <xf numFmtId="173" fontId="6" fillId="0" borderId="14" xfId="1" applyNumberFormat="1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4" fontId="6" fillId="0" borderId="14" xfId="0" applyNumberFormat="1" applyFont="1" applyBorder="1" applyAlignment="1">
      <alignment horizontal="center" vertical="center"/>
    </xf>
    <xf numFmtId="174" fontId="6" fillId="0" borderId="14" xfId="1" applyNumberFormat="1" applyFont="1" applyBorder="1" applyAlignment="1">
      <alignment horizontal="center" vertical="center" wrapText="1"/>
    </xf>
    <xf numFmtId="173" fontId="6" fillId="0" borderId="14" xfId="1" applyNumberFormat="1" applyFont="1" applyBorder="1" applyAlignment="1">
      <alignment horizontal="center" vertical="center"/>
    </xf>
    <xf numFmtId="174" fontId="6" fillId="0" borderId="14" xfId="1" applyNumberFormat="1" applyFont="1" applyFill="1" applyBorder="1" applyAlignment="1">
      <alignment horizontal="center" vertical="center" wrapText="1"/>
    </xf>
    <xf numFmtId="173" fontId="6" fillId="0" borderId="14" xfId="1" applyNumberFormat="1" applyFont="1" applyFill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</cellXfs>
  <cellStyles count="4">
    <cellStyle name="Normal" xfId="0" builtinId="0"/>
    <cellStyle name="Normal 2" xfId="2" xr:uid="{EC6D7748-D66D-44A6-953F-8492F443C5ED}"/>
    <cellStyle name="Percent" xfId="1" builtinId="5"/>
    <cellStyle name="Percent 2" xfId="3" xr:uid="{EB7F5408-49CF-4D0E-83BE-517857465F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32" t="s">
        <v>131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4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38" t="s">
        <v>132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7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39" t="s">
        <v>147</v>
      </c>
      <c r="F10" s="133"/>
      <c r="G10" s="133"/>
      <c r="H10" s="133"/>
      <c r="I10" s="134"/>
      <c r="J10" s="140">
        <f t="shared" ref="J10:K10" si="0">SUM(J4:J9)</f>
        <v>0</v>
      </c>
      <c r="K10" s="142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35"/>
      <c r="F11" s="136"/>
      <c r="G11" s="136"/>
      <c r="H11" s="136"/>
      <c r="I11" s="137"/>
      <c r="J11" s="141"/>
      <c r="K11" s="141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29" t="s">
        <v>148</v>
      </c>
      <c r="F12" s="130"/>
      <c r="G12" s="130"/>
      <c r="H12" s="130"/>
      <c r="I12" s="131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32" t="s">
        <v>149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35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7BB2FEF8-7B11-495E-8EE9-FCA4122AD567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FF8FF5F4-9FEB-4364-9059-CA0335ADD6BC}"/>
    </customSheetView>
    <customSheetView guid="{D2A26EA0-8800-4F43-AC78-5ED2A1AB27C9}" filter="1" showAutoFilter="1">
      <pageMargins left="0.7" right="0.7" top="0.75" bottom="0.75" header="0.3" footer="0.3"/>
      <autoFilter ref="A1:AM43" xr:uid="{495010C7-54EA-414D-A4ED-004D133AB13F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65AAA14A-15F8-4601-B1FC-AD52A04BDAC1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AH925"/>
  <sheetViews>
    <sheetView tabSelected="1" zoomScale="90" zoomScaleNormal="90" workbookViewId="0">
      <selection sqref="A1:N2"/>
    </sheetView>
  </sheetViews>
  <sheetFormatPr defaultColWidth="12.5703125" defaultRowHeight="15.75" customHeight="1" x14ac:dyDescent="0.2"/>
  <cols>
    <col min="1" max="1" width="11.5703125" customWidth="1"/>
    <col min="2" max="2" width="59.5703125" customWidth="1"/>
    <col min="3" max="3" width="38" customWidth="1"/>
    <col min="4" max="4" width="17" customWidth="1"/>
    <col min="5" max="6" width="15.140625" customWidth="1"/>
    <col min="7" max="7" width="15.7109375" customWidth="1"/>
    <col min="8" max="8" width="17.140625" hidden="1" customWidth="1"/>
    <col min="9" max="9" width="20.42578125" customWidth="1"/>
    <col min="10" max="10" width="18" customWidth="1"/>
    <col min="11" max="11" width="17.42578125" customWidth="1"/>
    <col min="12" max="12" width="18.140625" style="124" customWidth="1"/>
    <col min="13" max="14" width="14" customWidth="1"/>
  </cols>
  <sheetData>
    <row r="1" spans="1:34" ht="15.75" customHeight="1" x14ac:dyDescent="0.25">
      <c r="A1" s="150" t="s">
        <v>368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</row>
    <row r="2" spans="1:34" ht="21.75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</row>
    <row r="3" spans="1:34" ht="63.75" customHeight="1" x14ac:dyDescent="0.25">
      <c r="A3" s="151" t="s">
        <v>5</v>
      </c>
      <c r="B3" s="151" t="s">
        <v>363</v>
      </c>
      <c r="C3" s="151" t="s">
        <v>21</v>
      </c>
      <c r="D3" s="151" t="s">
        <v>22</v>
      </c>
      <c r="E3" s="151" t="s">
        <v>23</v>
      </c>
      <c r="F3" s="151" t="s">
        <v>24</v>
      </c>
      <c r="G3" s="151" t="s">
        <v>8</v>
      </c>
      <c r="H3" s="151" t="s">
        <v>140</v>
      </c>
      <c r="I3" s="151" t="s">
        <v>364</v>
      </c>
      <c r="J3" s="151" t="s">
        <v>365</v>
      </c>
      <c r="K3" s="151" t="s">
        <v>366</v>
      </c>
      <c r="L3" s="151" t="s">
        <v>367</v>
      </c>
      <c r="M3" s="151" t="s">
        <v>14</v>
      </c>
      <c r="N3" s="151" t="s">
        <v>15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8.75" customHeight="1" x14ac:dyDescent="0.25">
      <c r="A4" s="152">
        <v>1</v>
      </c>
      <c r="B4" s="152" t="s">
        <v>220</v>
      </c>
      <c r="C4" s="152" t="s">
        <v>370</v>
      </c>
      <c r="D4" s="152" t="s">
        <v>43</v>
      </c>
      <c r="E4" s="152" t="s">
        <v>39</v>
      </c>
      <c r="F4" s="152">
        <v>43747</v>
      </c>
      <c r="G4" s="152" t="s">
        <v>55</v>
      </c>
      <c r="H4" s="152" t="s">
        <v>210</v>
      </c>
      <c r="I4" s="153" t="s">
        <v>210</v>
      </c>
      <c r="J4" s="154" t="s">
        <v>210</v>
      </c>
      <c r="K4" s="153" t="s">
        <v>210</v>
      </c>
      <c r="L4" s="155" t="s">
        <v>221</v>
      </c>
      <c r="M4" s="152" t="s">
        <v>207</v>
      </c>
      <c r="N4" s="152" t="s">
        <v>208</v>
      </c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</row>
    <row r="5" spans="1:34" ht="24" customHeight="1" x14ac:dyDescent="0.25">
      <c r="A5" s="156" t="s">
        <v>228</v>
      </c>
      <c r="B5" s="156" t="s">
        <v>359</v>
      </c>
      <c r="C5" s="127" t="s">
        <v>355</v>
      </c>
      <c r="D5" s="127" t="s">
        <v>356</v>
      </c>
      <c r="E5" s="127" t="s">
        <v>39</v>
      </c>
      <c r="F5" s="127">
        <v>43912</v>
      </c>
      <c r="G5" s="156" t="s">
        <v>41</v>
      </c>
      <c r="H5" s="156">
        <v>0.315</v>
      </c>
      <c r="I5" s="157">
        <v>1</v>
      </c>
      <c r="J5" s="158">
        <f t="shared" ref="J5:J7" si="0">I5*H5</f>
        <v>0.315</v>
      </c>
      <c r="K5" s="159">
        <f t="shared" ref="K5:K7" si="1">J5/432.849</f>
        <v>7.2773646236909406E-4</v>
      </c>
      <c r="L5" s="160" t="s">
        <v>222</v>
      </c>
      <c r="M5" s="156" t="s">
        <v>207</v>
      </c>
      <c r="N5" s="156" t="s">
        <v>208</v>
      </c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</row>
    <row r="6" spans="1:34" ht="24" customHeight="1" x14ac:dyDescent="0.25">
      <c r="A6" s="156"/>
      <c r="B6" s="156"/>
      <c r="C6" s="127" t="s">
        <v>357</v>
      </c>
      <c r="D6" s="127" t="s">
        <v>358</v>
      </c>
      <c r="E6" s="127" t="s">
        <v>39</v>
      </c>
      <c r="F6" s="127">
        <v>44139</v>
      </c>
      <c r="G6" s="156"/>
      <c r="H6" s="156"/>
      <c r="I6" s="157"/>
      <c r="J6" s="158"/>
      <c r="K6" s="159"/>
      <c r="L6" s="160"/>
      <c r="M6" s="156"/>
      <c r="N6" s="15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</row>
    <row r="7" spans="1:34" ht="24" customHeight="1" x14ac:dyDescent="0.25">
      <c r="A7" s="156" t="s">
        <v>229</v>
      </c>
      <c r="B7" s="156" t="s">
        <v>359</v>
      </c>
      <c r="C7" s="127" t="s">
        <v>355</v>
      </c>
      <c r="D7" s="127" t="s">
        <v>356</v>
      </c>
      <c r="E7" s="127" t="s">
        <v>39</v>
      </c>
      <c r="F7" s="127">
        <v>43912</v>
      </c>
      <c r="G7" s="156" t="s">
        <v>41</v>
      </c>
      <c r="H7" s="156">
        <v>1.0209999999999999</v>
      </c>
      <c r="I7" s="157">
        <v>1</v>
      </c>
      <c r="J7" s="158">
        <f t="shared" si="0"/>
        <v>1.0209999999999999</v>
      </c>
      <c r="K7" s="159">
        <f t="shared" si="1"/>
        <v>2.3587902478693491E-3</v>
      </c>
      <c r="L7" s="160" t="s">
        <v>222</v>
      </c>
      <c r="M7" s="156" t="s">
        <v>207</v>
      </c>
      <c r="N7" s="156" t="s">
        <v>208</v>
      </c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4" ht="24" customHeight="1" x14ac:dyDescent="0.25">
      <c r="A8" s="156"/>
      <c r="B8" s="156"/>
      <c r="C8" s="127" t="s">
        <v>357</v>
      </c>
      <c r="D8" s="127" t="s">
        <v>358</v>
      </c>
      <c r="E8" s="127" t="s">
        <v>39</v>
      </c>
      <c r="F8" s="127">
        <v>44139</v>
      </c>
      <c r="G8" s="156"/>
      <c r="H8" s="156"/>
      <c r="I8" s="157"/>
      <c r="J8" s="158"/>
      <c r="K8" s="159"/>
      <c r="L8" s="160"/>
      <c r="M8" s="156"/>
      <c r="N8" s="15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4" ht="34.5" customHeight="1" x14ac:dyDescent="0.25">
      <c r="A9" s="152">
        <v>6</v>
      </c>
      <c r="B9" s="152" t="s">
        <v>223</v>
      </c>
      <c r="C9" s="152" t="s">
        <v>225</v>
      </c>
      <c r="D9" s="152" t="s">
        <v>38</v>
      </c>
      <c r="E9" s="152" t="s">
        <v>39</v>
      </c>
      <c r="F9" s="152">
        <v>43716</v>
      </c>
      <c r="G9" s="152" t="s">
        <v>55</v>
      </c>
      <c r="H9" s="152" t="s">
        <v>210</v>
      </c>
      <c r="I9" s="153" t="s">
        <v>210</v>
      </c>
      <c r="J9" s="154" t="s">
        <v>210</v>
      </c>
      <c r="K9" s="153" t="s">
        <v>210</v>
      </c>
      <c r="L9" s="155" t="s">
        <v>224</v>
      </c>
      <c r="M9" s="152" t="s">
        <v>207</v>
      </c>
      <c r="N9" s="152" t="s">
        <v>208</v>
      </c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</row>
    <row r="10" spans="1:34" ht="34.5" customHeight="1" x14ac:dyDescent="0.25">
      <c r="A10" s="152">
        <v>7</v>
      </c>
      <c r="B10" s="152" t="s">
        <v>205</v>
      </c>
      <c r="C10" s="152" t="s">
        <v>209</v>
      </c>
      <c r="D10" s="152" t="s">
        <v>38</v>
      </c>
      <c r="E10" s="152" t="s">
        <v>39</v>
      </c>
      <c r="F10" s="152">
        <v>43716</v>
      </c>
      <c r="G10" s="152" t="s">
        <v>55</v>
      </c>
      <c r="H10" s="152" t="s">
        <v>210</v>
      </c>
      <c r="I10" s="153" t="s">
        <v>210</v>
      </c>
      <c r="J10" s="154" t="s">
        <v>210</v>
      </c>
      <c r="K10" s="153" t="s">
        <v>210</v>
      </c>
      <c r="L10" s="155" t="s">
        <v>206</v>
      </c>
      <c r="M10" s="152" t="s">
        <v>207</v>
      </c>
      <c r="N10" s="152" t="s">
        <v>208</v>
      </c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</row>
    <row r="11" spans="1:34" ht="34.5" customHeight="1" x14ac:dyDescent="0.25">
      <c r="A11" s="152">
        <v>9</v>
      </c>
      <c r="B11" s="152" t="s">
        <v>205</v>
      </c>
      <c r="C11" s="152" t="s">
        <v>209</v>
      </c>
      <c r="D11" s="152" t="s">
        <v>38</v>
      </c>
      <c r="E11" s="152" t="s">
        <v>39</v>
      </c>
      <c r="F11" s="152">
        <v>43716</v>
      </c>
      <c r="G11" s="152" t="s">
        <v>55</v>
      </c>
      <c r="H11" s="152" t="s">
        <v>210</v>
      </c>
      <c r="I11" s="153" t="s">
        <v>210</v>
      </c>
      <c r="J11" s="154" t="s">
        <v>210</v>
      </c>
      <c r="K11" s="153" t="s">
        <v>210</v>
      </c>
      <c r="L11" s="155" t="s">
        <v>230</v>
      </c>
      <c r="M11" s="152" t="s">
        <v>207</v>
      </c>
      <c r="N11" s="152" t="s">
        <v>208</v>
      </c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</row>
    <row r="12" spans="1:34" ht="24" customHeight="1" x14ac:dyDescent="0.25">
      <c r="A12" s="161">
        <v>10</v>
      </c>
      <c r="B12" s="156" t="s">
        <v>359</v>
      </c>
      <c r="C12" s="127" t="s">
        <v>355</v>
      </c>
      <c r="D12" s="127" t="s">
        <v>356</v>
      </c>
      <c r="E12" s="127" t="s">
        <v>39</v>
      </c>
      <c r="F12" s="127">
        <v>43912</v>
      </c>
      <c r="G12" s="156" t="s">
        <v>41</v>
      </c>
      <c r="H12" s="156">
        <v>7.3680000000000003</v>
      </c>
      <c r="I12" s="157">
        <v>1</v>
      </c>
      <c r="J12" s="158">
        <f t="shared" ref="J12:J20" si="2">I12*H12</f>
        <v>7.3680000000000003</v>
      </c>
      <c r="K12" s="159">
        <f t="shared" ref="K12:K20" si="3">J12/432.849</f>
        <v>1.7022102395985669E-2</v>
      </c>
      <c r="L12" s="160" t="s">
        <v>231</v>
      </c>
      <c r="M12" s="156" t="s">
        <v>212</v>
      </c>
      <c r="N12" s="156" t="s">
        <v>208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</row>
    <row r="13" spans="1:34" ht="24" customHeight="1" x14ac:dyDescent="0.25">
      <c r="A13" s="161"/>
      <c r="B13" s="156"/>
      <c r="C13" s="127" t="s">
        <v>357</v>
      </c>
      <c r="D13" s="127" t="s">
        <v>358</v>
      </c>
      <c r="E13" s="127" t="s">
        <v>39</v>
      </c>
      <c r="F13" s="127">
        <v>44139</v>
      </c>
      <c r="G13" s="156"/>
      <c r="H13" s="156"/>
      <c r="I13" s="157"/>
      <c r="J13" s="158"/>
      <c r="K13" s="159"/>
      <c r="L13" s="160"/>
      <c r="M13" s="156"/>
      <c r="N13" s="15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</row>
    <row r="14" spans="1:34" ht="18.75" customHeight="1" x14ac:dyDescent="0.25">
      <c r="A14" s="162">
        <v>17</v>
      </c>
      <c r="B14" s="152" t="s">
        <v>369</v>
      </c>
      <c r="C14" s="152" t="s">
        <v>211</v>
      </c>
      <c r="D14" s="152" t="s">
        <v>211</v>
      </c>
      <c r="E14" s="152" t="s">
        <v>211</v>
      </c>
      <c r="F14" s="152" t="s">
        <v>211</v>
      </c>
      <c r="G14" s="152" t="s">
        <v>41</v>
      </c>
      <c r="H14" s="163">
        <v>13.874000000000001</v>
      </c>
      <c r="I14" s="164">
        <v>6.25E-2</v>
      </c>
      <c r="J14" s="163">
        <f t="shared" si="2"/>
        <v>0.86712500000000003</v>
      </c>
      <c r="K14" s="165">
        <f t="shared" si="3"/>
        <v>2.0032967616882562E-3</v>
      </c>
      <c r="L14" s="155" t="s">
        <v>214</v>
      </c>
      <c r="M14" s="162" t="s">
        <v>212</v>
      </c>
      <c r="N14" s="162" t="s">
        <v>208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</row>
    <row r="15" spans="1:34" ht="18.75" customHeight="1" x14ac:dyDescent="0.25">
      <c r="A15" s="162">
        <v>17</v>
      </c>
      <c r="B15" s="152" t="s">
        <v>232</v>
      </c>
      <c r="C15" s="152" t="s">
        <v>233</v>
      </c>
      <c r="D15" s="152" t="s">
        <v>234</v>
      </c>
      <c r="E15" s="152" t="s">
        <v>39</v>
      </c>
      <c r="F15" s="152">
        <v>44333</v>
      </c>
      <c r="G15" s="152" t="s">
        <v>41</v>
      </c>
      <c r="H15" s="163">
        <v>13.874000000000001</v>
      </c>
      <c r="I15" s="164">
        <v>6.25E-2</v>
      </c>
      <c r="J15" s="163">
        <f t="shared" si="2"/>
        <v>0.86712500000000003</v>
      </c>
      <c r="K15" s="165">
        <f t="shared" si="3"/>
        <v>2.0032967616882562E-3</v>
      </c>
      <c r="L15" s="155" t="s">
        <v>214</v>
      </c>
      <c r="M15" s="162" t="s">
        <v>212</v>
      </c>
      <c r="N15" s="162" t="s">
        <v>208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</row>
    <row r="16" spans="1:34" ht="18.75" customHeight="1" x14ac:dyDescent="0.25">
      <c r="A16" s="162">
        <v>17</v>
      </c>
      <c r="B16" s="152" t="s">
        <v>235</v>
      </c>
      <c r="C16" s="152" t="s">
        <v>236</v>
      </c>
      <c r="D16" s="152" t="s">
        <v>217</v>
      </c>
      <c r="E16" s="152" t="s">
        <v>39</v>
      </c>
      <c r="F16" s="152">
        <v>44039</v>
      </c>
      <c r="G16" s="152" t="s">
        <v>41</v>
      </c>
      <c r="H16" s="163">
        <v>13.874000000000001</v>
      </c>
      <c r="I16" s="164">
        <v>6.25E-2</v>
      </c>
      <c r="J16" s="163">
        <f t="shared" si="2"/>
        <v>0.86712500000000003</v>
      </c>
      <c r="K16" s="165">
        <f t="shared" si="3"/>
        <v>2.0032967616882562E-3</v>
      </c>
      <c r="L16" s="155" t="s">
        <v>214</v>
      </c>
      <c r="M16" s="162" t="s">
        <v>212</v>
      </c>
      <c r="N16" s="162" t="s">
        <v>208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</row>
    <row r="17" spans="1:34" ht="18.75" customHeight="1" x14ac:dyDescent="0.25">
      <c r="A17" s="162">
        <v>17</v>
      </c>
      <c r="B17" s="152" t="s">
        <v>237</v>
      </c>
      <c r="C17" s="152" t="s">
        <v>238</v>
      </c>
      <c r="D17" s="152" t="s">
        <v>217</v>
      </c>
      <c r="E17" s="152" t="s">
        <v>239</v>
      </c>
      <c r="F17" s="152">
        <v>44039</v>
      </c>
      <c r="G17" s="152" t="s">
        <v>41</v>
      </c>
      <c r="H17" s="163">
        <v>13.874000000000001</v>
      </c>
      <c r="I17" s="164">
        <v>6.25E-2</v>
      </c>
      <c r="J17" s="163">
        <f t="shared" si="2"/>
        <v>0.86712500000000003</v>
      </c>
      <c r="K17" s="165">
        <f t="shared" si="3"/>
        <v>2.0032967616882562E-3</v>
      </c>
      <c r="L17" s="155" t="s">
        <v>214</v>
      </c>
      <c r="M17" s="162" t="s">
        <v>212</v>
      </c>
      <c r="N17" s="162" t="s">
        <v>208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</row>
    <row r="18" spans="1:34" ht="18.75" customHeight="1" x14ac:dyDescent="0.25">
      <c r="A18" s="162">
        <v>17</v>
      </c>
      <c r="B18" s="152" t="s">
        <v>215</v>
      </c>
      <c r="C18" s="152" t="s">
        <v>216</v>
      </c>
      <c r="D18" s="152" t="s">
        <v>38</v>
      </c>
      <c r="E18" s="152" t="s">
        <v>39</v>
      </c>
      <c r="F18" s="152">
        <v>43716</v>
      </c>
      <c r="G18" s="152" t="s">
        <v>41</v>
      </c>
      <c r="H18" s="163">
        <v>13.874000000000001</v>
      </c>
      <c r="I18" s="164">
        <v>0.5</v>
      </c>
      <c r="J18" s="163">
        <f t="shared" si="2"/>
        <v>6.9370000000000003</v>
      </c>
      <c r="K18" s="165">
        <f t="shared" si="3"/>
        <v>1.602637409350605E-2</v>
      </c>
      <c r="L18" s="155" t="s">
        <v>214</v>
      </c>
      <c r="M18" s="162" t="s">
        <v>212</v>
      </c>
      <c r="N18" s="162" t="s">
        <v>208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</row>
    <row r="19" spans="1:34" ht="18.75" customHeight="1" x14ac:dyDescent="0.25">
      <c r="A19" s="162">
        <v>23</v>
      </c>
      <c r="B19" s="152" t="s">
        <v>226</v>
      </c>
      <c r="C19" s="152" t="s">
        <v>227</v>
      </c>
      <c r="D19" s="152" t="s">
        <v>38</v>
      </c>
      <c r="E19" s="152" t="s">
        <v>39</v>
      </c>
      <c r="F19" s="152">
        <v>43716</v>
      </c>
      <c r="G19" s="152" t="s">
        <v>55</v>
      </c>
      <c r="H19" s="163">
        <v>48.142000000000003</v>
      </c>
      <c r="I19" s="164">
        <v>0.5</v>
      </c>
      <c r="J19" s="163">
        <f t="shared" si="2"/>
        <v>24.071000000000002</v>
      </c>
      <c r="K19" s="165">
        <f t="shared" si="3"/>
        <v>5.5610617097417346E-2</v>
      </c>
      <c r="L19" s="155" t="s">
        <v>361</v>
      </c>
      <c r="M19" s="162" t="s">
        <v>218</v>
      </c>
      <c r="N19" s="162" t="s">
        <v>219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</row>
    <row r="20" spans="1:34" ht="18.75" customHeight="1" x14ac:dyDescent="0.25">
      <c r="A20" s="162">
        <v>25</v>
      </c>
      <c r="B20" s="152" t="s">
        <v>226</v>
      </c>
      <c r="C20" s="152" t="s">
        <v>227</v>
      </c>
      <c r="D20" s="152" t="s">
        <v>38</v>
      </c>
      <c r="E20" s="152" t="s">
        <v>39</v>
      </c>
      <c r="F20" s="152">
        <v>43716</v>
      </c>
      <c r="G20" s="152" t="s">
        <v>55</v>
      </c>
      <c r="H20" s="162">
        <v>1.2589999999999999</v>
      </c>
      <c r="I20" s="164">
        <v>0.5</v>
      </c>
      <c r="J20" s="163">
        <f t="shared" si="2"/>
        <v>0.62949999999999995</v>
      </c>
      <c r="K20" s="165">
        <f t="shared" si="3"/>
        <v>1.4543177874963324E-3</v>
      </c>
      <c r="L20" s="155" t="s">
        <v>362</v>
      </c>
      <c r="M20" s="162" t="s">
        <v>218</v>
      </c>
      <c r="N20" s="162" t="s">
        <v>219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</row>
    <row r="21" spans="1:34" ht="18.75" customHeight="1" x14ac:dyDescent="0.25">
      <c r="A21" s="162">
        <v>28</v>
      </c>
      <c r="B21" s="152" t="s">
        <v>354</v>
      </c>
      <c r="C21" s="162" t="s">
        <v>371</v>
      </c>
      <c r="D21" s="162" t="s">
        <v>38</v>
      </c>
      <c r="E21" s="162" t="s">
        <v>39</v>
      </c>
      <c r="F21" s="162">
        <v>43716</v>
      </c>
      <c r="G21" s="152" t="s">
        <v>55</v>
      </c>
      <c r="H21" s="162">
        <v>3.8740000000000001</v>
      </c>
      <c r="I21" s="166">
        <v>1</v>
      </c>
      <c r="J21" s="163">
        <f t="shared" ref="J21" si="4">I21*H21</f>
        <v>3.8740000000000001</v>
      </c>
      <c r="K21" s="167">
        <f t="shared" ref="K21" si="5">J21/432.849</f>
        <v>8.9500033498980027E-3</v>
      </c>
      <c r="L21" s="168" t="s">
        <v>360</v>
      </c>
      <c r="M21" s="162" t="s">
        <v>218</v>
      </c>
      <c r="N21" s="162" t="s">
        <v>219</v>
      </c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</row>
    <row r="22" spans="1:34" x14ac:dyDescent="0.25">
      <c r="A22" s="87"/>
      <c r="B22" s="87"/>
      <c r="C22" s="88"/>
      <c r="D22" s="89"/>
      <c r="E22" s="147" t="s">
        <v>147</v>
      </c>
      <c r="F22" s="148"/>
      <c r="G22" s="148"/>
      <c r="H22" s="148"/>
      <c r="I22" s="149"/>
      <c r="J22" s="143">
        <f>SUM(J4:J21)</f>
        <v>47.684000000000005</v>
      </c>
      <c r="K22" s="145">
        <f>SUM(K4:K21)</f>
        <v>0.11016312848129485</v>
      </c>
      <c r="L22" s="125"/>
      <c r="M22" s="87"/>
      <c r="N22" s="8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</row>
    <row r="23" spans="1:34" x14ac:dyDescent="0.25">
      <c r="A23" s="87"/>
      <c r="B23" s="87"/>
      <c r="C23" s="90"/>
      <c r="D23" s="87"/>
      <c r="E23" s="135"/>
      <c r="F23" s="136"/>
      <c r="G23" s="136"/>
      <c r="H23" s="136"/>
      <c r="I23" s="137"/>
      <c r="J23" s="144"/>
      <c r="K23" s="146"/>
      <c r="L23" s="125"/>
      <c r="M23" s="87"/>
      <c r="N23" s="8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</row>
    <row r="24" spans="1:34" x14ac:dyDescent="0.25">
      <c r="A24" s="87"/>
      <c r="B24" s="87"/>
      <c r="C24" s="88"/>
      <c r="D24" s="89"/>
      <c r="E24" s="129" t="s">
        <v>148</v>
      </c>
      <c r="F24" s="130"/>
      <c r="G24" s="130"/>
      <c r="H24" s="130"/>
      <c r="I24" s="131"/>
      <c r="J24" s="128">
        <v>432.84899999999999</v>
      </c>
      <c r="K24" s="92"/>
      <c r="L24" s="125"/>
      <c r="M24" s="87"/>
      <c r="N24" s="8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</row>
    <row r="25" spans="1:34" x14ac:dyDescent="0.25">
      <c r="A25" s="87"/>
      <c r="B25" s="87"/>
      <c r="C25" s="87"/>
      <c r="D25" s="87"/>
      <c r="E25" s="87"/>
      <c r="F25" s="87"/>
      <c r="G25" s="87"/>
      <c r="H25" s="87"/>
      <c r="I25" s="93"/>
      <c r="J25" s="93"/>
      <c r="K25" s="92"/>
      <c r="L25" s="125"/>
      <c r="M25" s="87"/>
      <c r="N25" s="8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</row>
    <row r="26" spans="1:34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126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</row>
    <row r="27" spans="1:34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126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</row>
    <row r="28" spans="1:34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126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</row>
    <row r="29" spans="1:34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126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</row>
    <row r="30" spans="1:34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126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126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126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</row>
    <row r="33" spans="1:34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126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</row>
    <row r="34" spans="1:34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126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</row>
    <row r="35" spans="1:34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126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</row>
    <row r="36" spans="1:34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126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</row>
    <row r="37" spans="1:34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126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</row>
    <row r="38" spans="1:34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126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</row>
    <row r="39" spans="1:34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126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</row>
    <row r="40" spans="1:34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126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</row>
    <row r="41" spans="1:34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126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</row>
    <row r="42" spans="1:34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126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</row>
    <row r="43" spans="1:34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126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</row>
    <row r="44" spans="1:34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126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</row>
    <row r="45" spans="1:34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126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</row>
    <row r="46" spans="1:34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126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</row>
    <row r="47" spans="1:34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126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</row>
    <row r="48" spans="1:34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126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</row>
    <row r="49" spans="1:34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126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</row>
    <row r="50" spans="1:34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126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</row>
    <row r="51" spans="1:34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126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</row>
    <row r="52" spans="1:34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126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</row>
    <row r="53" spans="1:34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126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</row>
    <row r="54" spans="1:34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126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</row>
    <row r="55" spans="1:34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126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</row>
    <row r="56" spans="1:34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126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</row>
    <row r="57" spans="1:34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126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</row>
    <row r="58" spans="1:34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126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</row>
    <row r="59" spans="1:34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126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</row>
    <row r="60" spans="1:34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126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</row>
    <row r="61" spans="1:34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126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</row>
    <row r="62" spans="1:34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126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</row>
    <row r="63" spans="1:34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126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</row>
    <row r="64" spans="1:34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126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</row>
    <row r="65" spans="1:34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126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</row>
    <row r="66" spans="1:34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126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</row>
    <row r="67" spans="1:34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126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</row>
    <row r="68" spans="1:34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126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</row>
    <row r="69" spans="1:34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126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</row>
    <row r="70" spans="1:34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126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</row>
    <row r="71" spans="1:34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126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</row>
    <row r="72" spans="1:34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126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</row>
    <row r="73" spans="1:34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126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</row>
    <row r="74" spans="1:34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126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</row>
    <row r="75" spans="1:34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126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</row>
    <row r="76" spans="1:34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126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</row>
    <row r="77" spans="1:34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126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</row>
    <row r="78" spans="1:34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126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</row>
    <row r="79" spans="1:34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126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</row>
    <row r="80" spans="1:34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126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</row>
    <row r="81" spans="1:34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126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</row>
    <row r="82" spans="1:34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126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</row>
    <row r="83" spans="1:34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126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</row>
    <row r="84" spans="1:34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126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</row>
    <row r="85" spans="1:34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126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</row>
    <row r="86" spans="1:34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126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</row>
    <row r="87" spans="1:34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126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</row>
    <row r="88" spans="1:34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126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</row>
    <row r="89" spans="1:34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126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</row>
    <row r="90" spans="1:34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126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</row>
    <row r="91" spans="1:34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126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</row>
    <row r="92" spans="1:34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126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</row>
    <row r="93" spans="1:34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126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</row>
    <row r="94" spans="1:34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126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</row>
    <row r="95" spans="1:34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126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</row>
    <row r="96" spans="1:34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126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</row>
    <row r="97" spans="1:34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126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</row>
    <row r="98" spans="1:34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126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</row>
    <row r="99" spans="1:34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126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</row>
    <row r="100" spans="1:34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126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</row>
    <row r="101" spans="1:34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126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</row>
    <row r="102" spans="1:34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126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</row>
    <row r="103" spans="1:34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126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</row>
    <row r="104" spans="1:34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126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</row>
    <row r="105" spans="1:34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126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</row>
    <row r="106" spans="1:34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126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</row>
    <row r="107" spans="1:34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126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</row>
    <row r="108" spans="1:34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126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</row>
    <row r="109" spans="1:34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126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</row>
    <row r="110" spans="1:34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126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</row>
    <row r="111" spans="1:34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126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</row>
    <row r="112" spans="1:34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126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</row>
    <row r="113" spans="1:34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126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</row>
    <row r="114" spans="1:34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126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</row>
    <row r="115" spans="1:34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126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</row>
    <row r="116" spans="1:34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126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</row>
    <row r="117" spans="1:34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126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</row>
    <row r="118" spans="1:34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126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</row>
    <row r="119" spans="1:34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126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</row>
    <row r="120" spans="1:34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126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</row>
    <row r="121" spans="1:34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126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</row>
    <row r="122" spans="1:34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126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</row>
    <row r="123" spans="1:34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126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</row>
    <row r="124" spans="1:34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126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</row>
    <row r="125" spans="1:34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126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</row>
    <row r="126" spans="1:34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126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</row>
    <row r="127" spans="1:34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126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</row>
    <row r="128" spans="1:34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126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</row>
    <row r="129" spans="1:34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126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</row>
    <row r="130" spans="1:34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126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</row>
    <row r="131" spans="1:34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126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</row>
    <row r="132" spans="1:34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126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</row>
    <row r="133" spans="1:34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126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</row>
    <row r="134" spans="1:34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126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</row>
    <row r="135" spans="1:34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126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</row>
    <row r="136" spans="1:34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126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</row>
    <row r="137" spans="1:34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126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</row>
    <row r="138" spans="1:34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126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</row>
    <row r="139" spans="1:34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126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</row>
    <row r="140" spans="1:34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126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</row>
    <row r="141" spans="1:34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126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</row>
    <row r="142" spans="1:34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126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</row>
    <row r="143" spans="1:34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126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</row>
    <row r="144" spans="1:34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126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</row>
    <row r="145" spans="1:34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126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</row>
    <row r="146" spans="1:34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126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</row>
    <row r="147" spans="1:34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126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</row>
    <row r="148" spans="1:34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126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</row>
    <row r="149" spans="1:34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126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</row>
    <row r="150" spans="1:34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126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</row>
    <row r="151" spans="1:34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126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</row>
    <row r="152" spans="1:34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126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</row>
    <row r="153" spans="1:34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126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</row>
    <row r="154" spans="1:34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126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</row>
    <row r="155" spans="1:34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126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</row>
    <row r="156" spans="1:34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126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</row>
    <row r="157" spans="1:34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126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</row>
    <row r="158" spans="1:34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126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</row>
    <row r="159" spans="1:34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126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</row>
    <row r="160" spans="1:34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126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</row>
    <row r="161" spans="1:34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126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</row>
    <row r="162" spans="1:34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126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</row>
    <row r="163" spans="1:34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126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</row>
    <row r="164" spans="1:34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126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</row>
    <row r="165" spans="1:34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126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</row>
    <row r="166" spans="1:34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126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</row>
    <row r="167" spans="1:34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126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</row>
    <row r="168" spans="1:34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126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</row>
    <row r="169" spans="1:34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126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</row>
    <row r="170" spans="1:34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126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</row>
    <row r="171" spans="1:34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126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</row>
    <row r="172" spans="1:34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126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</row>
    <row r="173" spans="1:34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126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</row>
    <row r="174" spans="1:34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126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</row>
    <row r="175" spans="1:34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126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</row>
    <row r="176" spans="1:34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126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</row>
    <row r="177" spans="1:34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126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</row>
    <row r="178" spans="1:34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126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</row>
    <row r="179" spans="1:34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126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</row>
    <row r="180" spans="1:34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126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</row>
    <row r="181" spans="1:34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126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</row>
    <row r="182" spans="1:34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126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</row>
    <row r="183" spans="1:34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126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</row>
    <row r="184" spans="1:34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126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</row>
    <row r="185" spans="1:34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126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</row>
    <row r="186" spans="1:34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126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</row>
    <row r="187" spans="1:34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126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</row>
    <row r="188" spans="1:34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126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</row>
    <row r="189" spans="1:34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126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</row>
    <row r="190" spans="1:34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126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</row>
    <row r="191" spans="1:34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126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</row>
    <row r="192" spans="1:34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126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</row>
    <row r="193" spans="1:34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126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</row>
    <row r="194" spans="1:34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126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</row>
    <row r="195" spans="1:34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126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</row>
    <row r="196" spans="1:34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126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</row>
    <row r="197" spans="1:34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126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</row>
    <row r="198" spans="1:34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126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</row>
    <row r="199" spans="1:34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126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</row>
    <row r="200" spans="1:34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126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</row>
    <row r="201" spans="1:34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126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</row>
    <row r="202" spans="1:34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126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</row>
    <row r="203" spans="1:34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126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</row>
    <row r="204" spans="1:34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126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</row>
    <row r="205" spans="1:34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126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</row>
    <row r="206" spans="1:34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126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</row>
    <row r="207" spans="1:34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126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</row>
    <row r="208" spans="1:34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126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</row>
    <row r="209" spans="1:34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126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</row>
    <row r="210" spans="1:34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126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</row>
    <row r="211" spans="1:34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126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</row>
    <row r="212" spans="1:34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126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</row>
    <row r="213" spans="1:34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126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</row>
    <row r="214" spans="1:34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126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</row>
    <row r="215" spans="1:34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126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</row>
    <row r="216" spans="1:34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126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</row>
    <row r="217" spans="1:34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126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</row>
    <row r="218" spans="1:34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126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</row>
    <row r="219" spans="1:34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126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</row>
    <row r="220" spans="1:34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126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</row>
    <row r="221" spans="1:34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126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</row>
    <row r="222" spans="1:34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126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</row>
    <row r="223" spans="1:34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126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</row>
    <row r="224" spans="1:34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126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</row>
    <row r="225" spans="1:34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126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</row>
    <row r="226" spans="1:34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126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</row>
    <row r="227" spans="1:34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126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</row>
    <row r="228" spans="1:34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126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</row>
    <row r="229" spans="1:34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126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</row>
    <row r="230" spans="1:34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126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</row>
    <row r="231" spans="1:34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126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</row>
    <row r="232" spans="1:34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126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</row>
    <row r="233" spans="1:34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126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</row>
    <row r="234" spans="1:34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126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</row>
    <row r="235" spans="1:34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126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</row>
    <row r="236" spans="1:34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126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</row>
    <row r="237" spans="1:34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126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</row>
    <row r="238" spans="1:34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126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</row>
    <row r="239" spans="1:34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126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</row>
    <row r="240" spans="1:34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126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</row>
    <row r="241" spans="1:34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126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</row>
    <row r="242" spans="1:34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126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</row>
    <row r="243" spans="1:34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126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</row>
    <row r="244" spans="1:34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126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</row>
    <row r="245" spans="1:34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126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</row>
    <row r="246" spans="1:34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126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</row>
    <row r="247" spans="1:34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126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</row>
    <row r="248" spans="1:34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126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</row>
    <row r="249" spans="1:34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126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</row>
    <row r="250" spans="1:34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126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</row>
    <row r="251" spans="1:34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126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</row>
    <row r="252" spans="1:34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126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</row>
    <row r="253" spans="1:34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126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</row>
    <row r="254" spans="1:34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126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</row>
    <row r="255" spans="1:34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126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</row>
    <row r="256" spans="1:34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126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</row>
    <row r="257" spans="1:34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126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</row>
    <row r="258" spans="1:34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126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</row>
    <row r="259" spans="1:34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126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</row>
    <row r="260" spans="1:34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126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</row>
    <row r="261" spans="1:34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126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</row>
    <row r="262" spans="1:34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126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</row>
    <row r="263" spans="1:34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126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</row>
    <row r="264" spans="1:34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126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</row>
    <row r="265" spans="1:34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126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</row>
    <row r="266" spans="1:34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126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</row>
    <row r="267" spans="1:34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126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</row>
    <row r="268" spans="1:34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126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</row>
    <row r="269" spans="1:34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126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</row>
    <row r="270" spans="1:34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126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</row>
    <row r="271" spans="1:34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126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</row>
    <row r="272" spans="1:34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126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</row>
    <row r="273" spans="1:34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126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</row>
    <row r="274" spans="1:34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126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</row>
    <row r="275" spans="1:34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126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</row>
    <row r="276" spans="1:34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126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</row>
    <row r="277" spans="1:34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126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</row>
    <row r="278" spans="1:34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126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</row>
    <row r="279" spans="1:34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126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</row>
    <row r="280" spans="1:34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126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</row>
    <row r="281" spans="1:34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126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</row>
    <row r="282" spans="1:34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126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</row>
    <row r="283" spans="1:34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126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</row>
    <row r="284" spans="1:34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126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</row>
    <row r="285" spans="1:34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126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</row>
    <row r="286" spans="1:34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126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</row>
    <row r="287" spans="1:34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126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</row>
    <row r="288" spans="1:34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126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</row>
    <row r="289" spans="1:34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126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</row>
    <row r="290" spans="1:34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126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</row>
    <row r="291" spans="1:34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126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</row>
    <row r="292" spans="1:34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126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</row>
    <row r="293" spans="1:34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126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</row>
    <row r="294" spans="1:34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126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</row>
    <row r="295" spans="1:34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126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</row>
    <row r="296" spans="1:34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126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</row>
    <row r="297" spans="1:34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126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</row>
    <row r="298" spans="1:34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126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</row>
    <row r="299" spans="1:34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126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</row>
    <row r="300" spans="1:34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126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</row>
    <row r="301" spans="1:34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126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</row>
    <row r="302" spans="1:34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126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</row>
    <row r="303" spans="1:34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126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</row>
    <row r="304" spans="1:34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126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</row>
    <row r="305" spans="1:34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126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</row>
    <row r="306" spans="1:34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126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</row>
    <row r="307" spans="1:34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126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</row>
    <row r="308" spans="1:34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126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</row>
    <row r="309" spans="1:34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126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</row>
    <row r="310" spans="1:34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126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</row>
    <row r="311" spans="1:34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126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</row>
    <row r="312" spans="1:34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126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</row>
    <row r="313" spans="1:34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126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</row>
    <row r="314" spans="1:34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126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</row>
    <row r="315" spans="1:34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126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</row>
    <row r="316" spans="1:34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126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</row>
    <row r="317" spans="1:34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126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</row>
    <row r="318" spans="1:34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126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</row>
    <row r="319" spans="1:34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126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</row>
    <row r="320" spans="1:34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126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</row>
    <row r="321" spans="1:34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126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</row>
    <row r="322" spans="1:34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126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</row>
    <row r="323" spans="1:34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126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</row>
    <row r="324" spans="1:34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126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</row>
    <row r="325" spans="1:34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126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</row>
    <row r="326" spans="1:34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126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</row>
    <row r="327" spans="1:34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126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</row>
    <row r="328" spans="1:34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126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</row>
    <row r="329" spans="1:34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126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</row>
    <row r="330" spans="1:34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126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</row>
    <row r="331" spans="1:34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126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</row>
    <row r="332" spans="1:34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126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</row>
    <row r="333" spans="1:34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126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</row>
    <row r="334" spans="1:34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126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</row>
    <row r="335" spans="1:34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126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</row>
    <row r="336" spans="1:34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126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</row>
    <row r="337" spans="1:34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126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</row>
    <row r="338" spans="1:34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126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</row>
    <row r="339" spans="1:34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126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</row>
    <row r="340" spans="1:34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126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</row>
    <row r="341" spans="1:34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126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</row>
    <row r="342" spans="1:34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126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</row>
    <row r="343" spans="1:34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126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</row>
    <row r="344" spans="1:34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126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</row>
    <row r="345" spans="1:34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126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</row>
    <row r="346" spans="1:34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126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</row>
    <row r="347" spans="1:34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126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</row>
    <row r="348" spans="1:34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126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</row>
    <row r="349" spans="1:34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126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</row>
    <row r="350" spans="1:34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126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</row>
    <row r="351" spans="1:34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126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</row>
    <row r="352" spans="1:34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126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</row>
    <row r="353" spans="1:34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126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</row>
    <row r="354" spans="1:34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126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</row>
    <row r="355" spans="1:34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126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</row>
    <row r="356" spans="1:34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126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</row>
    <row r="357" spans="1:34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126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</row>
    <row r="358" spans="1:34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126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</row>
    <row r="359" spans="1:34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126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</row>
    <row r="360" spans="1:34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126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</row>
    <row r="361" spans="1:34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126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</row>
    <row r="362" spans="1:34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126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</row>
    <row r="363" spans="1:34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126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</row>
    <row r="364" spans="1:34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126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</row>
    <row r="365" spans="1:34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126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</row>
    <row r="366" spans="1:34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126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</row>
    <row r="367" spans="1:34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126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</row>
    <row r="368" spans="1:34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126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</row>
    <row r="369" spans="1:34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126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</row>
    <row r="370" spans="1:34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126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</row>
    <row r="371" spans="1:34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126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</row>
    <row r="372" spans="1:34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126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</row>
    <row r="373" spans="1:34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126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</row>
    <row r="374" spans="1:34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126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</row>
    <row r="375" spans="1:34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126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</row>
    <row r="376" spans="1:34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126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</row>
    <row r="377" spans="1:34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126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</row>
    <row r="378" spans="1:34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126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</row>
    <row r="379" spans="1:34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126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</row>
    <row r="380" spans="1:34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126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</row>
    <row r="381" spans="1:34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126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</row>
    <row r="382" spans="1:34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126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</row>
    <row r="383" spans="1:34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126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</row>
    <row r="384" spans="1:34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126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</row>
    <row r="385" spans="1:34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126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</row>
    <row r="386" spans="1:34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126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</row>
    <row r="387" spans="1:34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126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</row>
    <row r="388" spans="1:34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126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</row>
    <row r="389" spans="1:34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126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</row>
    <row r="390" spans="1:34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126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</row>
    <row r="391" spans="1:34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126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</row>
    <row r="392" spans="1:34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126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</row>
    <row r="393" spans="1:34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126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</row>
    <row r="394" spans="1:34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126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</row>
    <row r="395" spans="1:34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126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</row>
    <row r="396" spans="1:34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126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</row>
    <row r="397" spans="1:34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126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</row>
    <row r="398" spans="1:34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126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</row>
    <row r="399" spans="1:34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126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</row>
    <row r="400" spans="1:34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126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</row>
    <row r="401" spans="1:34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126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</row>
    <row r="402" spans="1:34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126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</row>
    <row r="403" spans="1:34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126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</row>
    <row r="404" spans="1:34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126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</row>
    <row r="405" spans="1:34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126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</row>
    <row r="406" spans="1:34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126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</row>
    <row r="407" spans="1:34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126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</row>
    <row r="408" spans="1:34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126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</row>
    <row r="409" spans="1:34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126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</row>
    <row r="410" spans="1:34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126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</row>
    <row r="411" spans="1:34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126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</row>
    <row r="412" spans="1:34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126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</row>
    <row r="413" spans="1:34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126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</row>
    <row r="414" spans="1:34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126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</row>
    <row r="415" spans="1:34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126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</row>
    <row r="416" spans="1:34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126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</row>
    <row r="417" spans="1:34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126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</row>
    <row r="418" spans="1:34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126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</row>
    <row r="419" spans="1:34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126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</row>
    <row r="420" spans="1:34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126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</row>
    <row r="421" spans="1:34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126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</row>
    <row r="422" spans="1:34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126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</row>
    <row r="423" spans="1:34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126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</row>
    <row r="424" spans="1:34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126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</row>
    <row r="425" spans="1:34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126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</row>
    <row r="426" spans="1:34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126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</row>
    <row r="427" spans="1:34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126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</row>
    <row r="428" spans="1:34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126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</row>
    <row r="429" spans="1:34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126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</row>
    <row r="430" spans="1:34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126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</row>
    <row r="431" spans="1:34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126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</row>
    <row r="432" spans="1:34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126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</row>
    <row r="433" spans="1:34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126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</row>
    <row r="434" spans="1:34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126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</row>
    <row r="435" spans="1:34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126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</row>
    <row r="436" spans="1:34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126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</row>
    <row r="437" spans="1:34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126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</row>
    <row r="438" spans="1:34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126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</row>
    <row r="439" spans="1:34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126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</row>
    <row r="440" spans="1:34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126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</row>
    <row r="441" spans="1:34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126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</row>
    <row r="442" spans="1:34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126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</row>
    <row r="443" spans="1:34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126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</row>
    <row r="444" spans="1:34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126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</row>
    <row r="445" spans="1:34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126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</row>
    <row r="446" spans="1:34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126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</row>
    <row r="447" spans="1:34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126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</row>
    <row r="448" spans="1:34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126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</row>
    <row r="449" spans="1:34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126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</row>
    <row r="450" spans="1:34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126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</row>
    <row r="451" spans="1:34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126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</row>
    <row r="452" spans="1:34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126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</row>
    <row r="453" spans="1:34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126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</row>
    <row r="454" spans="1:34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126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</row>
    <row r="455" spans="1:34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126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</row>
    <row r="456" spans="1:34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126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</row>
    <row r="457" spans="1:34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126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</row>
    <row r="458" spans="1:34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126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</row>
    <row r="459" spans="1:34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126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</row>
    <row r="460" spans="1:34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126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</row>
    <row r="461" spans="1:34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126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</row>
    <row r="462" spans="1:34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126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</row>
    <row r="463" spans="1:34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126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</row>
    <row r="464" spans="1:34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126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</row>
    <row r="465" spans="1:34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126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</row>
    <row r="466" spans="1:34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126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</row>
    <row r="467" spans="1:34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126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</row>
    <row r="468" spans="1:34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126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</row>
    <row r="469" spans="1:34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126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</row>
    <row r="470" spans="1:34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126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</row>
    <row r="471" spans="1:34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126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</row>
    <row r="472" spans="1:34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126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</row>
    <row r="473" spans="1:34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126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</row>
    <row r="474" spans="1:34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126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</row>
    <row r="475" spans="1:34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126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</row>
    <row r="476" spans="1:34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126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</row>
    <row r="477" spans="1:34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126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</row>
    <row r="478" spans="1:34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126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</row>
    <row r="479" spans="1:34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126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</row>
    <row r="480" spans="1:34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126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</row>
    <row r="481" spans="1:34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126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</row>
    <row r="482" spans="1:34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126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</row>
    <row r="483" spans="1:34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126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</row>
    <row r="484" spans="1:34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126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</row>
    <row r="485" spans="1:34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126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</row>
    <row r="486" spans="1:34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126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</row>
    <row r="487" spans="1:34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126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</row>
    <row r="488" spans="1:34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126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</row>
    <row r="489" spans="1:34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126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</row>
    <row r="490" spans="1:34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126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</row>
    <row r="491" spans="1:34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126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</row>
    <row r="492" spans="1:34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126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</row>
    <row r="493" spans="1:34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126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</row>
    <row r="494" spans="1:34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126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</row>
    <row r="495" spans="1:34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126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</row>
    <row r="496" spans="1:34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126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</row>
    <row r="497" spans="1:34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126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</row>
    <row r="498" spans="1:34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126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</row>
    <row r="499" spans="1:34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126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</row>
    <row r="500" spans="1:34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126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</row>
    <row r="501" spans="1:34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126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</row>
    <row r="502" spans="1:34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126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</row>
    <row r="503" spans="1:34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126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</row>
    <row r="504" spans="1:34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126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</row>
    <row r="505" spans="1:34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126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</row>
    <row r="506" spans="1:34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126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</row>
    <row r="507" spans="1:34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126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</row>
    <row r="508" spans="1:34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126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</row>
    <row r="509" spans="1:34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126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</row>
    <row r="510" spans="1:34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126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</row>
    <row r="511" spans="1:34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126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</row>
    <row r="512" spans="1:34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126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</row>
    <row r="513" spans="1:34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126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</row>
    <row r="514" spans="1:34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126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</row>
    <row r="515" spans="1:34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126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</row>
    <row r="516" spans="1:34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126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</row>
    <row r="517" spans="1:34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126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</row>
    <row r="518" spans="1:34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126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</row>
    <row r="519" spans="1:34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126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</row>
    <row r="520" spans="1:34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126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</row>
    <row r="521" spans="1:34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126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</row>
    <row r="522" spans="1:34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126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</row>
    <row r="523" spans="1:34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126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</row>
    <row r="524" spans="1:34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126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</row>
    <row r="525" spans="1:34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126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</row>
    <row r="526" spans="1:34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126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</row>
    <row r="527" spans="1:34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126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</row>
    <row r="528" spans="1:34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126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</row>
    <row r="529" spans="1:34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126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</row>
    <row r="530" spans="1:34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126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</row>
    <row r="531" spans="1:34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126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</row>
    <row r="532" spans="1:34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126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</row>
    <row r="533" spans="1:34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126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</row>
    <row r="534" spans="1:34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126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</row>
    <row r="535" spans="1:34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126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</row>
    <row r="536" spans="1:34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126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</row>
    <row r="537" spans="1:34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126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</row>
    <row r="538" spans="1:34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126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</row>
    <row r="539" spans="1:34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126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</row>
    <row r="540" spans="1:34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126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</row>
    <row r="541" spans="1:34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126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</row>
    <row r="542" spans="1:34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126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</row>
    <row r="543" spans="1:34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126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</row>
    <row r="544" spans="1:34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126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</row>
    <row r="545" spans="1:34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126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</row>
    <row r="546" spans="1:34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126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</row>
    <row r="547" spans="1:34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126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</row>
    <row r="548" spans="1:34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126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</row>
    <row r="549" spans="1:34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126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</row>
    <row r="550" spans="1:34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126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</row>
    <row r="551" spans="1:34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126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</row>
    <row r="552" spans="1:34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126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</row>
    <row r="553" spans="1:34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126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</row>
    <row r="554" spans="1:34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126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</row>
    <row r="555" spans="1:34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126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</row>
    <row r="556" spans="1:34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126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</row>
    <row r="557" spans="1:34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126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</row>
    <row r="558" spans="1:34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126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</row>
    <row r="559" spans="1:34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126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</row>
    <row r="560" spans="1:34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126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</row>
    <row r="561" spans="1:34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126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</row>
    <row r="562" spans="1:34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126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</row>
    <row r="563" spans="1:34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126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</row>
    <row r="564" spans="1:34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126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</row>
    <row r="565" spans="1:34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126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</row>
    <row r="566" spans="1:34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126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</row>
    <row r="567" spans="1:34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126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</row>
    <row r="568" spans="1:34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126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</row>
    <row r="569" spans="1:34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126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</row>
    <row r="570" spans="1:34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126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</row>
    <row r="571" spans="1:34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126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</row>
    <row r="572" spans="1:34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126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</row>
    <row r="573" spans="1:34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126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</row>
    <row r="574" spans="1:34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126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</row>
    <row r="575" spans="1:34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126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</row>
    <row r="576" spans="1:34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126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</row>
    <row r="577" spans="1:34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126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</row>
    <row r="578" spans="1:34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126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</row>
    <row r="579" spans="1:34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126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</row>
    <row r="580" spans="1:34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126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</row>
    <row r="581" spans="1:34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126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</row>
    <row r="582" spans="1:34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126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</row>
    <row r="583" spans="1:34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126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</row>
    <row r="584" spans="1:34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126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</row>
    <row r="585" spans="1:34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126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</row>
    <row r="586" spans="1:34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126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</row>
    <row r="587" spans="1:34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126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</row>
    <row r="588" spans="1:34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126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</row>
    <row r="589" spans="1:34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126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</row>
    <row r="590" spans="1:34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126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</row>
    <row r="591" spans="1:34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126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</row>
    <row r="592" spans="1:34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126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</row>
    <row r="593" spans="1:34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126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</row>
    <row r="594" spans="1:34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126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</row>
    <row r="595" spans="1:34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126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</row>
    <row r="596" spans="1:34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126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</row>
    <row r="597" spans="1:34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126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</row>
    <row r="598" spans="1:34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126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</row>
    <row r="599" spans="1:34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126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</row>
    <row r="600" spans="1:34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126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</row>
    <row r="601" spans="1:34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126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</row>
    <row r="602" spans="1:34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126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</row>
    <row r="603" spans="1:34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126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</row>
    <row r="604" spans="1:34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126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</row>
    <row r="605" spans="1:34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126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</row>
    <row r="606" spans="1:34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126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</row>
    <row r="607" spans="1:34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126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</row>
    <row r="608" spans="1:34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126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</row>
    <row r="609" spans="1:34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126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</row>
    <row r="610" spans="1:34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126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</row>
    <row r="611" spans="1:34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126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</row>
    <row r="612" spans="1:34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126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</row>
    <row r="613" spans="1:34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126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</row>
    <row r="614" spans="1:34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126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</row>
    <row r="615" spans="1:34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126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</row>
    <row r="616" spans="1:34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126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</row>
    <row r="617" spans="1:34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126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</row>
    <row r="618" spans="1:34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126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</row>
    <row r="619" spans="1:34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126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</row>
    <row r="620" spans="1:34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126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</row>
    <row r="621" spans="1:34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126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</row>
    <row r="622" spans="1:34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126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</row>
    <row r="623" spans="1:34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126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</row>
    <row r="624" spans="1:34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126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</row>
    <row r="625" spans="1:34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126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</row>
    <row r="626" spans="1:34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126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</row>
    <row r="627" spans="1:34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126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</row>
    <row r="628" spans="1:34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126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</row>
    <row r="629" spans="1:34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126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</row>
    <row r="630" spans="1:34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126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</row>
    <row r="631" spans="1:34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126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</row>
    <row r="632" spans="1:34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126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</row>
    <row r="633" spans="1:34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126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</row>
    <row r="634" spans="1:34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126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</row>
    <row r="635" spans="1:34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126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</row>
    <row r="636" spans="1:34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126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</row>
    <row r="637" spans="1:34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126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</row>
    <row r="638" spans="1:34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126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</row>
    <row r="639" spans="1:34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126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</row>
    <row r="640" spans="1:34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126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</row>
    <row r="641" spans="1:34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126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</row>
    <row r="642" spans="1:34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126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</row>
    <row r="643" spans="1:34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126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</row>
    <row r="644" spans="1:34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126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</row>
    <row r="645" spans="1:34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126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</row>
    <row r="646" spans="1:34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126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</row>
    <row r="647" spans="1:34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126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</row>
    <row r="648" spans="1:34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126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</row>
    <row r="649" spans="1:34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126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</row>
    <row r="650" spans="1:34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126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</row>
    <row r="651" spans="1:34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126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</row>
    <row r="652" spans="1:34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126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</row>
    <row r="653" spans="1:34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126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</row>
    <row r="654" spans="1:34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126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</row>
    <row r="655" spans="1:34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126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</row>
    <row r="656" spans="1:34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126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</row>
    <row r="657" spans="1:34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126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</row>
    <row r="658" spans="1:34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126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</row>
    <row r="659" spans="1:34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126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</row>
    <row r="660" spans="1:34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126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</row>
    <row r="661" spans="1:34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126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</row>
    <row r="662" spans="1:34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126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</row>
    <row r="663" spans="1:34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126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</row>
    <row r="664" spans="1:34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126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</row>
    <row r="665" spans="1:34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126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</row>
    <row r="666" spans="1:34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126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</row>
    <row r="667" spans="1:34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126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</row>
    <row r="668" spans="1:34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126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</row>
    <row r="669" spans="1:34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126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</row>
    <row r="670" spans="1:34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126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</row>
    <row r="671" spans="1:34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126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</row>
    <row r="672" spans="1:34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126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</row>
    <row r="673" spans="1:34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126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</row>
    <row r="674" spans="1:34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126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</row>
    <row r="675" spans="1:34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126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</row>
    <row r="676" spans="1:34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126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</row>
    <row r="677" spans="1:34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126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</row>
    <row r="678" spans="1:34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126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</row>
    <row r="679" spans="1:34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126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</row>
    <row r="680" spans="1:34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126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</row>
    <row r="681" spans="1:34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126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</row>
    <row r="682" spans="1:34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126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</row>
    <row r="683" spans="1:34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126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</row>
    <row r="684" spans="1:34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126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</row>
    <row r="685" spans="1:34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126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</row>
    <row r="686" spans="1:34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126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</row>
    <row r="687" spans="1:34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126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</row>
    <row r="688" spans="1:34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126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</row>
    <row r="689" spans="1:34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126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</row>
    <row r="690" spans="1:34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126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</row>
    <row r="691" spans="1:34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126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</row>
    <row r="692" spans="1:34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126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</row>
    <row r="693" spans="1:34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126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</row>
    <row r="694" spans="1:34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126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</row>
    <row r="695" spans="1:34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126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</row>
    <row r="696" spans="1:34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126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</row>
    <row r="697" spans="1:34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126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</row>
    <row r="698" spans="1:34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126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</row>
    <row r="699" spans="1:34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126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</row>
    <row r="700" spans="1:34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126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</row>
    <row r="701" spans="1:34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126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</row>
    <row r="702" spans="1:34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126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</row>
    <row r="703" spans="1:34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126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</row>
    <row r="704" spans="1:34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126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</row>
    <row r="705" spans="1:34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126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</row>
    <row r="706" spans="1:34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126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</row>
    <row r="707" spans="1:34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126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</row>
    <row r="708" spans="1:34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126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</row>
    <row r="709" spans="1:34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126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</row>
    <row r="710" spans="1:34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126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</row>
    <row r="711" spans="1:34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126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</row>
    <row r="712" spans="1:34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126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</row>
    <row r="713" spans="1:34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126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</row>
    <row r="714" spans="1:34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126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</row>
    <row r="715" spans="1:34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126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</row>
    <row r="716" spans="1:34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126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</row>
    <row r="717" spans="1:34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126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</row>
    <row r="718" spans="1:34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126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</row>
    <row r="719" spans="1:34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126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</row>
    <row r="720" spans="1:34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126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</row>
    <row r="721" spans="1:34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126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</row>
    <row r="722" spans="1:34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126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</row>
    <row r="723" spans="1:34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126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</row>
    <row r="724" spans="1:34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126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</row>
    <row r="725" spans="1:34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126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</row>
    <row r="726" spans="1:34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126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</row>
    <row r="727" spans="1:34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126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</row>
    <row r="728" spans="1:34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126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</row>
    <row r="729" spans="1:34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126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</row>
    <row r="730" spans="1:34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126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</row>
    <row r="731" spans="1:34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126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</row>
    <row r="732" spans="1:34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126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</row>
    <row r="733" spans="1:34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126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</row>
    <row r="734" spans="1:34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126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</row>
    <row r="735" spans="1:34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126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</row>
    <row r="736" spans="1:34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126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</row>
    <row r="737" spans="1:34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126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</row>
    <row r="738" spans="1:34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126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</row>
    <row r="739" spans="1:34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126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</row>
    <row r="740" spans="1:34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126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</row>
    <row r="741" spans="1:34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126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</row>
    <row r="742" spans="1:34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126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</row>
    <row r="743" spans="1:34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126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</row>
    <row r="744" spans="1:34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126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</row>
    <row r="745" spans="1:34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126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</row>
    <row r="746" spans="1:34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126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</row>
    <row r="747" spans="1:34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126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</row>
    <row r="748" spans="1:34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126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</row>
    <row r="749" spans="1:34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126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</row>
    <row r="750" spans="1:34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126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</row>
    <row r="751" spans="1:34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126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</row>
    <row r="752" spans="1:34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126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</row>
    <row r="753" spans="1:34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126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</row>
    <row r="754" spans="1:34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126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</row>
    <row r="755" spans="1:34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126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</row>
    <row r="756" spans="1:34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126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</row>
    <row r="757" spans="1:34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126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</row>
    <row r="758" spans="1:34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126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</row>
    <row r="759" spans="1:34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126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</row>
    <row r="760" spans="1:34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126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</row>
    <row r="761" spans="1:34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126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</row>
    <row r="762" spans="1:34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126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</row>
    <row r="763" spans="1:34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126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</row>
    <row r="764" spans="1:34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126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</row>
    <row r="765" spans="1:34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126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</row>
    <row r="766" spans="1:34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126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</row>
    <row r="767" spans="1:34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126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</row>
    <row r="768" spans="1:34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126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</row>
    <row r="769" spans="1:34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126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</row>
    <row r="770" spans="1:34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126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</row>
    <row r="771" spans="1:34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126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</row>
    <row r="772" spans="1:34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126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</row>
    <row r="773" spans="1:34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126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</row>
    <row r="774" spans="1:34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126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</row>
    <row r="775" spans="1:34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126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</row>
    <row r="776" spans="1:34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126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</row>
    <row r="777" spans="1:34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126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</row>
    <row r="778" spans="1:34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126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</row>
    <row r="779" spans="1:34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126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</row>
    <row r="780" spans="1:34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126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</row>
    <row r="781" spans="1:34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126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</row>
    <row r="782" spans="1:34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126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</row>
    <row r="783" spans="1:34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126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</row>
    <row r="784" spans="1:34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126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</row>
    <row r="785" spans="1:34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126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</row>
    <row r="786" spans="1:34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126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</row>
    <row r="787" spans="1:34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126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</row>
    <row r="788" spans="1:34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126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</row>
    <row r="789" spans="1:34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126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</row>
    <row r="790" spans="1:34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126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</row>
    <row r="791" spans="1:34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126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</row>
    <row r="792" spans="1:34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126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</row>
    <row r="793" spans="1:34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126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</row>
    <row r="794" spans="1:34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126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</row>
    <row r="795" spans="1:34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126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</row>
    <row r="796" spans="1:34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126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</row>
    <row r="797" spans="1:34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126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</row>
    <row r="798" spans="1:34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126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</row>
    <row r="799" spans="1:34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126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</row>
    <row r="800" spans="1:34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126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</row>
    <row r="801" spans="1:34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126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</row>
    <row r="802" spans="1:34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126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</row>
    <row r="803" spans="1:34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126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</row>
    <row r="804" spans="1:34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126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</row>
    <row r="805" spans="1:34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126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</row>
    <row r="806" spans="1:34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126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</row>
    <row r="807" spans="1:34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126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</row>
    <row r="808" spans="1:34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126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</row>
    <row r="809" spans="1:34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126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</row>
    <row r="810" spans="1:34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126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</row>
    <row r="811" spans="1:34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126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</row>
    <row r="812" spans="1:34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126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</row>
    <row r="813" spans="1:34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126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</row>
    <row r="814" spans="1:34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126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</row>
    <row r="815" spans="1:34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126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</row>
    <row r="816" spans="1:34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126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</row>
    <row r="817" spans="1:34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126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</row>
    <row r="818" spans="1:34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126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</row>
    <row r="819" spans="1:34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126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</row>
    <row r="820" spans="1:34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126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</row>
    <row r="821" spans="1:34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126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</row>
    <row r="822" spans="1:34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126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</row>
    <row r="823" spans="1:34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126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</row>
    <row r="824" spans="1:34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126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</row>
    <row r="825" spans="1:34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126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</row>
    <row r="826" spans="1:34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126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</row>
    <row r="827" spans="1:34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126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</row>
    <row r="828" spans="1:34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126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</row>
    <row r="829" spans="1:34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126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</row>
    <row r="830" spans="1:34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126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</row>
    <row r="831" spans="1:34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126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</row>
    <row r="832" spans="1:34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126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</row>
    <row r="833" spans="1:34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126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</row>
    <row r="834" spans="1:34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126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</row>
    <row r="835" spans="1:34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126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</row>
    <row r="836" spans="1:34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126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</row>
    <row r="837" spans="1:34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126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</row>
    <row r="838" spans="1:34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126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</row>
    <row r="839" spans="1:34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126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</row>
    <row r="840" spans="1:34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126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</row>
    <row r="841" spans="1:34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126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</row>
    <row r="842" spans="1:34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126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</row>
    <row r="843" spans="1:34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126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</row>
    <row r="844" spans="1:34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126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</row>
    <row r="845" spans="1:34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126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</row>
    <row r="846" spans="1:34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126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</row>
    <row r="847" spans="1:34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126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</row>
    <row r="848" spans="1:34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126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</row>
    <row r="849" spans="1:34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126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</row>
    <row r="850" spans="1:34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126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</row>
    <row r="851" spans="1:34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126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</row>
    <row r="852" spans="1:34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126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</row>
    <row r="853" spans="1:34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126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</row>
    <row r="854" spans="1:34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126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</row>
    <row r="855" spans="1:34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126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</row>
    <row r="856" spans="1:34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126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</row>
    <row r="857" spans="1:34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126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</row>
    <row r="858" spans="1:34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126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</row>
    <row r="859" spans="1:34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126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</row>
    <row r="860" spans="1:34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126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</row>
    <row r="861" spans="1:34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126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</row>
    <row r="862" spans="1:34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126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</row>
    <row r="863" spans="1:34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126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</row>
    <row r="864" spans="1:34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126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</row>
    <row r="865" spans="1:34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126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</row>
    <row r="866" spans="1:34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126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</row>
    <row r="867" spans="1:34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126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</row>
    <row r="868" spans="1:34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126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</row>
    <row r="869" spans="1:34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126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</row>
    <row r="870" spans="1:34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126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</row>
    <row r="871" spans="1:34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126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</row>
    <row r="872" spans="1:34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126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</row>
    <row r="873" spans="1:34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126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</row>
    <row r="874" spans="1:34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126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</row>
    <row r="875" spans="1:34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126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</row>
    <row r="876" spans="1:34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126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</row>
    <row r="877" spans="1:34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126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</row>
    <row r="878" spans="1:34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126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</row>
    <row r="879" spans="1:34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126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</row>
    <row r="880" spans="1:34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126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</row>
    <row r="881" spans="1:34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126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</row>
    <row r="882" spans="1:34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126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</row>
    <row r="883" spans="1:34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126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</row>
    <row r="884" spans="1:34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126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</row>
    <row r="885" spans="1:34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126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</row>
    <row r="886" spans="1:34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126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</row>
    <row r="887" spans="1:34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126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</row>
    <row r="888" spans="1:34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126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</row>
    <row r="889" spans="1:34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126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</row>
    <row r="890" spans="1:34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126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</row>
    <row r="891" spans="1:34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126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</row>
    <row r="892" spans="1:34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126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</row>
    <row r="893" spans="1:34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126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</row>
    <row r="894" spans="1:34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126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</row>
    <row r="895" spans="1:34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126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</row>
    <row r="896" spans="1:34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126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</row>
    <row r="897" spans="1:34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126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</row>
    <row r="898" spans="1:34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126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</row>
    <row r="899" spans="1:34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126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</row>
    <row r="900" spans="1:34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126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</row>
    <row r="901" spans="1:34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126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</row>
    <row r="902" spans="1:34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126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</row>
    <row r="903" spans="1:34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126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</row>
    <row r="904" spans="1:34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126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</row>
    <row r="905" spans="1:34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126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</row>
    <row r="906" spans="1:34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126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</row>
    <row r="907" spans="1:34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126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</row>
    <row r="908" spans="1:34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126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</row>
    <row r="909" spans="1:34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126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</row>
    <row r="910" spans="1:34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126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</row>
    <row r="911" spans="1:34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126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</row>
    <row r="912" spans="1:34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126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</row>
    <row r="913" spans="1:34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126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</row>
    <row r="914" spans="1:34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126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</row>
    <row r="915" spans="1:34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126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</row>
    <row r="916" spans="1:34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126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</row>
    <row r="917" spans="1:34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126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</row>
    <row r="918" spans="1:34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126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</row>
    <row r="919" spans="1:34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126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</row>
    <row r="920" spans="1:34" x14ac:dyDescent="0.25">
      <c r="A920" s="97"/>
      <c r="B920" s="97"/>
      <c r="C920" s="97"/>
      <c r="D920" s="97"/>
      <c r="E920" s="97"/>
      <c r="F920" s="97"/>
      <c r="G920" s="97"/>
      <c r="H920" s="87"/>
      <c r="I920" s="98"/>
      <c r="J920" s="98"/>
      <c r="K920" s="99"/>
      <c r="L920" s="126"/>
      <c r="M920" s="97"/>
      <c r="N920" s="97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2"/>
      <c r="AH920" s="72"/>
    </row>
    <row r="921" spans="1:34" x14ac:dyDescent="0.25">
      <c r="A921" s="97"/>
      <c r="B921" s="97"/>
      <c r="C921" s="97"/>
      <c r="D921" s="97"/>
      <c r="E921" s="97"/>
      <c r="F921" s="97"/>
      <c r="G921" s="97"/>
      <c r="H921" s="87"/>
      <c r="I921" s="98"/>
      <c r="J921" s="98"/>
      <c r="K921" s="99"/>
      <c r="L921" s="126"/>
      <c r="M921" s="97"/>
      <c r="N921" s="97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  <c r="AG921" s="72"/>
      <c r="AH921" s="72"/>
    </row>
    <row r="922" spans="1:34" x14ac:dyDescent="0.25">
      <c r="A922" s="97"/>
      <c r="B922" s="97"/>
      <c r="C922" s="97"/>
      <c r="D922" s="97"/>
      <c r="E922" s="97"/>
      <c r="F922" s="97"/>
      <c r="G922" s="97"/>
      <c r="H922" s="87"/>
      <c r="I922" s="98"/>
      <c r="J922" s="98"/>
      <c r="K922" s="99"/>
      <c r="L922" s="126"/>
      <c r="M922" s="97"/>
      <c r="N922" s="97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  <c r="AG922" s="72"/>
      <c r="AH922" s="72"/>
    </row>
    <row r="923" spans="1:34" x14ac:dyDescent="0.25">
      <c r="A923" s="97"/>
      <c r="B923" s="97"/>
      <c r="C923" s="97"/>
      <c r="D923" s="97"/>
      <c r="E923" s="97"/>
      <c r="F923" s="97"/>
      <c r="G923" s="97"/>
      <c r="H923" s="87"/>
      <c r="I923" s="98"/>
      <c r="J923" s="98"/>
      <c r="K923" s="99"/>
      <c r="L923" s="126"/>
      <c r="M923" s="97"/>
      <c r="N923" s="97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  <c r="AG923" s="72"/>
      <c r="AH923" s="72"/>
    </row>
    <row r="924" spans="1:34" x14ac:dyDescent="0.25">
      <c r="A924" s="97"/>
      <c r="B924" s="97"/>
      <c r="C924" s="97"/>
      <c r="D924" s="97"/>
      <c r="E924" s="97"/>
      <c r="F924" s="97"/>
      <c r="G924" s="97"/>
      <c r="H924" s="87"/>
      <c r="I924" s="98"/>
      <c r="J924" s="98"/>
      <c r="K924" s="99"/>
      <c r="L924" s="126"/>
      <c r="M924" s="97"/>
      <c r="N924" s="97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  <c r="AG924" s="72"/>
      <c r="AH924" s="72"/>
    </row>
    <row r="925" spans="1:34" x14ac:dyDescent="0.25">
      <c r="A925" s="97"/>
      <c r="B925" s="97"/>
      <c r="C925" s="97"/>
      <c r="D925" s="97"/>
      <c r="E925" s="97"/>
      <c r="F925" s="97"/>
      <c r="G925" s="97"/>
      <c r="H925" s="87"/>
      <c r="I925" s="98"/>
      <c r="J925" s="98"/>
      <c r="K925" s="99"/>
      <c r="L925" s="126"/>
      <c r="M925" s="97"/>
      <c r="N925" s="97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  <c r="AG925" s="72"/>
      <c r="AH925" s="72"/>
    </row>
  </sheetData>
  <autoFilter ref="A3:N21" xr:uid="{00000000-0001-0000-0D00-000000000000}"/>
  <mergeCells count="35">
    <mergeCell ref="L12:L13"/>
    <mergeCell ref="M12:M13"/>
    <mergeCell ref="E24:I24"/>
    <mergeCell ref="E22:I23"/>
    <mergeCell ref="J22:J23"/>
    <mergeCell ref="K22:K23"/>
    <mergeCell ref="J12:J13"/>
    <mergeCell ref="K12:K13"/>
    <mergeCell ref="A12:A13"/>
    <mergeCell ref="B12:B13"/>
    <mergeCell ref="G12:G13"/>
    <mergeCell ref="H12:H13"/>
    <mergeCell ref="I12:I13"/>
    <mergeCell ref="N12:N13"/>
    <mergeCell ref="A5:A6"/>
    <mergeCell ref="A7:A8"/>
    <mergeCell ref="B5:B6"/>
    <mergeCell ref="B7:B8"/>
    <mergeCell ref="G5:G6"/>
    <mergeCell ref="G7:G8"/>
    <mergeCell ref="H5:H6"/>
    <mergeCell ref="H7:H8"/>
    <mergeCell ref="I5:I6"/>
    <mergeCell ref="I7:I8"/>
    <mergeCell ref="J5:J6"/>
    <mergeCell ref="J7:J8"/>
    <mergeCell ref="K5:K6"/>
    <mergeCell ref="K7:K8"/>
    <mergeCell ref="L5:L6"/>
    <mergeCell ref="A1:N2"/>
    <mergeCell ref="L7:L8"/>
    <mergeCell ref="M5:M6"/>
    <mergeCell ref="M7:M8"/>
    <mergeCell ref="N5:N6"/>
    <mergeCell ref="N7:N8"/>
  </mergeCells>
  <pageMargins left="0.7" right="0.7" top="0.75" bottom="0.75" header="0.3" footer="0.3"/>
  <pageSetup paperSize="5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240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241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242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241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243</v>
      </c>
      <c r="F4" s="13"/>
      <c r="G4" s="10"/>
      <c r="H4" s="14" t="s">
        <v>244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245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246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247</v>
      </c>
      <c r="F7" s="13"/>
      <c r="G7" s="10"/>
      <c r="H7" s="14" t="s">
        <v>248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249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250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251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252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252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253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254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253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255</v>
      </c>
      <c r="F17" s="13"/>
      <c r="G17" s="10"/>
      <c r="H17" s="14" t="s">
        <v>256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257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258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259</v>
      </c>
      <c r="F18" s="13"/>
      <c r="G18" s="10"/>
      <c r="H18" s="14" t="s">
        <v>260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257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258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261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262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263</v>
      </c>
      <c r="X19" s="10" t="s">
        <v>213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264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262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265</v>
      </c>
      <c r="F25" s="13"/>
      <c r="G25" s="10"/>
      <c r="H25" s="14" t="s">
        <v>266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267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268</v>
      </c>
      <c r="X25" s="10" t="s">
        <v>38</v>
      </c>
      <c r="Y25" s="10" t="s">
        <v>39</v>
      </c>
      <c r="Z25" s="10">
        <v>43716</v>
      </c>
      <c r="AA25" s="15" t="s">
        <v>269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270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271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272</v>
      </c>
      <c r="X26" s="10" t="s">
        <v>273</v>
      </c>
      <c r="Y26" s="10" t="s">
        <v>274</v>
      </c>
      <c r="Z26" s="10">
        <v>22153</v>
      </c>
      <c r="AA26" s="15" t="s">
        <v>275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276</v>
      </c>
      <c r="F30" s="13"/>
      <c r="G30" s="10"/>
      <c r="H30" s="14" t="s">
        <v>277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278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279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280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281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282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283</v>
      </c>
      <c r="F33" s="44"/>
      <c r="G33" s="45"/>
      <c r="H33" s="14" t="s">
        <v>284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285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286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240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287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242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287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50B21B13-CD08-4614-8BEB-45A59909837F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F1474EDC-F61A-4A29-9F06-0A46867C32F1}"/>
    </customSheetView>
    <customSheetView guid="{F569D80F-1BE5-4642-9477-0361736BFC4E}" filter="1" showAutoFilter="1">
      <pageMargins left="0.7" right="0.7" top="0.75" bottom="0.75" header="0.3" footer="0.3"/>
      <autoFilter ref="A1:AL38" xr:uid="{B2FD67D4-2CCB-4D6F-B3C2-F71D1D6686A2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CE1F7226-C2D4-48EB-BB20-BC9525DCF0E5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32" t="s">
        <v>131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4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38" t="s">
        <v>132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7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39" t="s">
        <v>147</v>
      </c>
      <c r="F10" s="133"/>
      <c r="G10" s="133"/>
      <c r="H10" s="133"/>
      <c r="I10" s="134"/>
      <c r="J10" s="140">
        <f t="shared" ref="J10:K10" si="0">SUM(J4:J9)</f>
        <v>0</v>
      </c>
      <c r="K10" s="142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35"/>
      <c r="F11" s="136"/>
      <c r="G11" s="136"/>
      <c r="H11" s="136"/>
      <c r="I11" s="137"/>
      <c r="J11" s="141"/>
      <c r="K11" s="141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29" t="s">
        <v>148</v>
      </c>
      <c r="F12" s="130"/>
      <c r="G12" s="130"/>
      <c r="H12" s="130"/>
      <c r="I12" s="131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32" t="s">
        <v>149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35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288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289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290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289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291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289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243</v>
      </c>
      <c r="F5" s="13"/>
      <c r="G5" s="10"/>
      <c r="H5" s="14" t="s">
        <v>244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245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246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292</v>
      </c>
      <c r="F6" s="13"/>
      <c r="G6" s="10"/>
      <c r="H6" s="14" t="s">
        <v>293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294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295</v>
      </c>
      <c r="X6" s="10" t="s">
        <v>246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296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294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247</v>
      </c>
      <c r="F8" s="13"/>
      <c r="G8" s="10"/>
      <c r="H8" s="14" t="s">
        <v>248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249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250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297</v>
      </c>
      <c r="F10" s="13"/>
      <c r="G10" s="10"/>
      <c r="H10" s="14" t="s">
        <v>298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299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300</v>
      </c>
      <c r="X10" s="10" t="s">
        <v>301</v>
      </c>
      <c r="Y10" s="10" t="s">
        <v>302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303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304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305</v>
      </c>
      <c r="X11" s="10" t="s">
        <v>246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243</v>
      </c>
      <c r="F12" s="13"/>
      <c r="G12" s="10"/>
      <c r="H12" s="14" t="s">
        <v>306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307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295</v>
      </c>
      <c r="X12" s="10" t="s">
        <v>246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296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307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255</v>
      </c>
      <c r="F14" s="13"/>
      <c r="G14" s="10"/>
      <c r="H14" s="14" t="s">
        <v>308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309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258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259</v>
      </c>
      <c r="F15" s="13"/>
      <c r="G15" s="10"/>
      <c r="H15" s="14" t="s">
        <v>260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309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258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243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253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254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253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255</v>
      </c>
      <c r="F21" s="13"/>
      <c r="G21" s="10"/>
      <c r="H21" s="14" t="s">
        <v>256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257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258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259</v>
      </c>
      <c r="F22" s="13"/>
      <c r="G22" s="10"/>
      <c r="H22" s="14" t="s">
        <v>260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257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258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310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310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311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312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313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303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314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305</v>
      </c>
      <c r="X26" s="10" t="s">
        <v>246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315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316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317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261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262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263</v>
      </c>
      <c r="X28" s="10" t="s">
        <v>213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264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262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318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319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318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320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270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271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272</v>
      </c>
      <c r="X33" s="10" t="s">
        <v>273</v>
      </c>
      <c r="Y33" s="10" t="s">
        <v>274</v>
      </c>
      <c r="Z33" s="10">
        <v>22153</v>
      </c>
      <c r="AA33" s="15" t="s">
        <v>275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321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322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323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322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324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322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276</v>
      </c>
      <c r="F37" s="13"/>
      <c r="G37" s="10"/>
      <c r="H37" s="14" t="s">
        <v>277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278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279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325</v>
      </c>
      <c r="F38" s="13"/>
      <c r="G38" s="10"/>
      <c r="H38" s="47" t="s">
        <v>326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327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328</v>
      </c>
      <c r="X38" s="10" t="s">
        <v>329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315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330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317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281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282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331</v>
      </c>
      <c r="F41" s="13"/>
      <c r="G41" s="10"/>
      <c r="H41" s="14" t="s">
        <v>332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333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283</v>
      </c>
      <c r="F42" s="44"/>
      <c r="G42" s="45"/>
      <c r="H42" s="14" t="s">
        <v>284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285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286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303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334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305</v>
      </c>
      <c r="X43" s="10" t="s">
        <v>246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335</v>
      </c>
      <c r="F44" s="13"/>
      <c r="G44" s="10"/>
      <c r="H44" s="14" t="s">
        <v>303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336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305</v>
      </c>
      <c r="X44" s="10" t="s">
        <v>246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337</v>
      </c>
      <c r="F45" s="13"/>
      <c r="G45" s="10"/>
      <c r="H45" s="14" t="s">
        <v>338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336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339</v>
      </c>
      <c r="F46" s="13"/>
      <c r="G46" s="10"/>
      <c r="H46" s="14" t="s">
        <v>303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336</v>
      </c>
      <c r="O46" s="10"/>
      <c r="P46" s="10"/>
      <c r="Q46" s="19"/>
      <c r="R46" s="19"/>
      <c r="S46" s="19"/>
      <c r="T46" s="19"/>
      <c r="U46" s="19"/>
      <c r="V46" s="46"/>
      <c r="W46" s="10" t="s">
        <v>305</v>
      </c>
      <c r="X46" s="10" t="s">
        <v>246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340</v>
      </c>
      <c r="F47" s="13"/>
      <c r="G47" s="10"/>
      <c r="H47" s="14" t="s">
        <v>338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336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331</v>
      </c>
      <c r="F48" s="13"/>
      <c r="G48" s="10"/>
      <c r="H48" s="14" t="s">
        <v>332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341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342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343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344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343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345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343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346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343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240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287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242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287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347</v>
      </c>
      <c r="F55" s="13"/>
      <c r="G55" s="10"/>
      <c r="H55" s="14" t="s">
        <v>303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348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305</v>
      </c>
      <c r="X55" s="10" t="s">
        <v>246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342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348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344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348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345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348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346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348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349</v>
      </c>
      <c r="F60" s="13"/>
      <c r="G60" s="10"/>
      <c r="H60" s="14" t="s">
        <v>350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351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352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353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793B6110-43B2-4C90-A3D7-4D4B68734470}"/>
    </customSheetView>
    <customSheetView guid="{D2A26EA0-8800-4F43-AC78-5ED2A1AB27C9}" filter="1" showAutoFilter="1">
      <pageMargins left="0.7" right="0.7" top="0.75" bottom="0.75" header="0.3" footer="0.3"/>
      <autoFilter ref="A1:AL61" xr:uid="{9CB5197D-37C1-465A-91DA-C17DD189146C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339547C1-5A94-439E-B544-1DBFCA94006A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028E568F-9A06-4464-AE0A-8D81EBF4C114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Harvey III_Ex. C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2025-09-18T16:51:56Z</cp:lastPrinted>
  <dcterms:created xsi:type="dcterms:W3CDTF">2025-09-09T16:18:51Z</dcterms:created>
  <dcterms:modified xsi:type="dcterms:W3CDTF">2025-09-18T16:52:01Z</dcterms:modified>
</cp:coreProperties>
</file>